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 firstSheet="3" activeTab="10"/>
  </bookViews>
  <sheets>
    <sheet name="图书馆" sheetId="1" r:id="rId1"/>
    <sheet name="高层公寓" sheetId="2" r:id="rId2"/>
    <sheet name="人文楼" sheetId="3" r:id="rId3"/>
    <sheet name="体育馆" sheetId="4" r:id="rId4"/>
    <sheet name="1号教学楼" sheetId="9" r:id="rId5"/>
    <sheet name="2号教学楼" sheetId="6" r:id="rId6"/>
    <sheet name="3号教学楼" sheetId="7" r:id="rId7"/>
    <sheet name="食堂" sheetId="10" r:id="rId8"/>
    <sheet name="学生宿舍A-F栋" sheetId="12" r:id="rId9"/>
    <sheet name="研究生公寓1-6号楼" sheetId="11" r:id="rId10"/>
    <sheet name="统计表" sheetId="5" r:id="rId11"/>
  </sheets>
  <definedNames>
    <definedName name="_xlnm._FilterDatabase" localSheetId="0" hidden="1">图书馆!$A$2:$J$77</definedName>
    <definedName name="_xlnm._FilterDatabase" localSheetId="1" hidden="1">高层公寓!$A$1:$J$31</definedName>
    <definedName name="_xlnm._FilterDatabase" localSheetId="2" hidden="1">人文楼!$A$1:$J$62</definedName>
    <definedName name="_xlnm._FilterDatabase" localSheetId="3" hidden="1">体育馆!$A$2:$J$21</definedName>
    <definedName name="_xlnm._FilterDatabase" localSheetId="4" hidden="1">'1号教学楼'!#REF!</definedName>
    <definedName name="_xlnm._FilterDatabase" localSheetId="5" hidden="1">'2号教学楼'!$A$2:$J$39</definedName>
    <definedName name="_xlnm._FilterDatabase" localSheetId="7" hidden="1">食堂!$A$2:$J$20</definedName>
    <definedName name="_xlnm._FilterDatabase" localSheetId="8" hidden="1">'学生宿舍A-F栋'!$A$2:$J$68</definedName>
    <definedName name="_xlnm._FilterDatabase" localSheetId="9" hidden="1">'研究生公寓1-6号楼'!$A$2:$J$135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<sst xmlns="http://schemas.openxmlformats.org/spreadsheetml/2006/main" count="2107" uniqueCount="198">
  <si>
    <r>
      <rPr>
        <b/>
        <sz val="12"/>
        <rFont val="宋体"/>
        <charset val="134"/>
      </rPr>
      <t>广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西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术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学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院（相思湖校区）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现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防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火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门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勘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察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明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细</t>
    </r>
    <r>
      <rPr>
        <sz val="12"/>
        <rFont val="宋体"/>
        <charset val="134"/>
      </rPr>
      <t xml:space="preserve"> </t>
    </r>
  </si>
  <si>
    <t>序号</t>
  </si>
  <si>
    <t>楼栋</t>
  </si>
  <si>
    <t>楼层</t>
  </si>
  <si>
    <t>位置</t>
  </si>
  <si>
    <t>宽（mm）</t>
  </si>
  <si>
    <t>高（mm）</t>
  </si>
  <si>
    <t>数量</t>
  </si>
  <si>
    <t>单位</t>
  </si>
  <si>
    <t>面积（m²）</t>
  </si>
  <si>
    <t>更换原因</t>
  </si>
  <si>
    <t>图书馆</t>
  </si>
  <si>
    <t>屋面层</t>
  </si>
  <si>
    <t>屋面出口</t>
  </si>
  <si>
    <t>樘</t>
  </si>
  <si>
    <t>门扇变形</t>
  </si>
  <si>
    <t>12层</t>
  </si>
  <si>
    <t>1号楼梯-1</t>
  </si>
  <si>
    <t>1号楼梯-2</t>
  </si>
  <si>
    <t>2号梯-1</t>
  </si>
  <si>
    <t>2号梯-2</t>
  </si>
  <si>
    <t>11层</t>
  </si>
  <si>
    <t>10层</t>
  </si>
  <si>
    <t>管井</t>
  </si>
  <si>
    <t>通道</t>
  </si>
  <si>
    <r>
      <rPr>
        <sz val="11"/>
        <color rgb="FF000000"/>
        <rFont val="Arial"/>
        <charset val="204"/>
      </rPr>
      <t>6</t>
    </r>
    <r>
      <rPr>
        <sz val="11"/>
        <color rgb="FF000000"/>
        <rFont val="宋体"/>
        <charset val="204"/>
      </rPr>
      <t>层</t>
    </r>
  </si>
  <si>
    <r>
      <rPr>
        <sz val="11"/>
        <color rgb="FF000000"/>
        <rFont val="Arial"/>
        <charset val="204"/>
      </rPr>
      <t>3</t>
    </r>
    <r>
      <rPr>
        <sz val="11"/>
        <color rgb="FF000000"/>
        <rFont val="宋体"/>
        <charset val="204"/>
      </rPr>
      <t>层</t>
    </r>
  </si>
  <si>
    <t>1号楼梯-3</t>
  </si>
  <si>
    <r>
      <rPr>
        <sz val="11"/>
        <color rgb="FF000000"/>
        <rFont val="Arial"/>
        <charset val="204"/>
      </rPr>
      <t>2</t>
    </r>
    <r>
      <rPr>
        <sz val="11"/>
        <color rgb="FF000000"/>
        <rFont val="宋体"/>
        <charset val="204"/>
      </rPr>
      <t>层</t>
    </r>
  </si>
  <si>
    <r>
      <rPr>
        <sz val="11"/>
        <color rgb="FF000000"/>
        <rFont val="Arial"/>
        <charset val="204"/>
      </rPr>
      <t>1</t>
    </r>
    <r>
      <rPr>
        <sz val="11"/>
        <color rgb="FF000000"/>
        <rFont val="宋体"/>
        <charset val="204"/>
      </rPr>
      <t>层</t>
    </r>
  </si>
  <si>
    <t>出口</t>
  </si>
  <si>
    <t>楼梯口</t>
  </si>
  <si>
    <t>电梯厅</t>
  </si>
  <si>
    <t>配电房</t>
  </si>
  <si>
    <t>通地下室</t>
  </si>
  <si>
    <t>地下室</t>
  </si>
  <si>
    <t>风机房</t>
  </si>
  <si>
    <t>设备房</t>
  </si>
  <si>
    <t>机房</t>
  </si>
  <si>
    <t>杂物间</t>
  </si>
  <si>
    <t>合计</t>
  </si>
  <si>
    <r>
      <rPr>
        <b/>
        <sz val="12"/>
        <rFont val="宋体"/>
        <charset val="134"/>
      </rPr>
      <t>广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西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术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学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院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现(相思湖校区）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防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火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门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勘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察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明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细</t>
    </r>
    <r>
      <rPr>
        <sz val="12"/>
        <rFont val="宋体"/>
        <charset val="134"/>
      </rPr>
      <t xml:space="preserve"> </t>
    </r>
  </si>
  <si>
    <t>高层公寓</t>
  </si>
  <si>
    <t>屋顶</t>
  </si>
  <si>
    <t>出屋面</t>
  </si>
  <si>
    <t xml:space="preserve">18层 </t>
  </si>
  <si>
    <t>楼梯</t>
  </si>
  <si>
    <t>前室</t>
  </si>
  <si>
    <t>13层</t>
  </si>
  <si>
    <t>7层</t>
  </si>
  <si>
    <t>5层</t>
  </si>
  <si>
    <t>楼梯间</t>
  </si>
  <si>
    <t>人防通道</t>
  </si>
  <si>
    <t>发电机房</t>
  </si>
  <si>
    <t>16层</t>
  </si>
  <si>
    <t>电井</t>
  </si>
  <si>
    <t>9层</t>
  </si>
  <si>
    <t>6层</t>
  </si>
  <si>
    <t>4层</t>
  </si>
  <si>
    <t>1层</t>
  </si>
  <si>
    <t>人文楼</t>
  </si>
  <si>
    <t>1号电梯厅-1</t>
  </si>
  <si>
    <t>门扇爆皮</t>
  </si>
  <si>
    <t>1号电梯厅-2</t>
  </si>
  <si>
    <t>走廊</t>
  </si>
  <si>
    <t>门扇爆皮，褪色</t>
  </si>
  <si>
    <t>2号楼梯-1</t>
  </si>
  <si>
    <t>门扇变形，无法正常关门</t>
  </si>
  <si>
    <t>3号楼梯-1</t>
  </si>
  <si>
    <t>门框合页腐蚀，门扇爆皮</t>
  </si>
  <si>
    <t>3号楼梯-2</t>
  </si>
  <si>
    <t>3号楼梯-3</t>
  </si>
  <si>
    <t>门框配件腐蚀，门扇爆皮</t>
  </si>
  <si>
    <t>配件腐蚀，门扇爆皮</t>
  </si>
  <si>
    <t>5号梯-1</t>
  </si>
  <si>
    <t>门扇变形，门扇爆皮</t>
  </si>
  <si>
    <t>5号梯屋面</t>
  </si>
  <si>
    <t>门扇爆皮氧化</t>
  </si>
  <si>
    <t>门扇爆皮，腐蚀</t>
  </si>
  <si>
    <t>5号梯-2</t>
  </si>
  <si>
    <t>门扇变形，配件腐蚀门扇</t>
  </si>
  <si>
    <t>门扇爆皮，腐蚀发霉</t>
  </si>
  <si>
    <t>2号楼梯-2</t>
  </si>
  <si>
    <t>配件腐蚀门板，门扇变形无法关闭</t>
  </si>
  <si>
    <t>6号梯</t>
  </si>
  <si>
    <t>配件腐蚀，门扇变形，无法完全关闭</t>
  </si>
  <si>
    <r>
      <rPr>
        <sz val="11"/>
        <color rgb="FF000000"/>
        <rFont val="Arial"/>
        <charset val="204"/>
      </rPr>
      <t>4</t>
    </r>
    <r>
      <rPr>
        <sz val="11"/>
        <color rgb="FF000000"/>
        <rFont val="宋体"/>
        <charset val="204"/>
      </rPr>
      <t>层</t>
    </r>
  </si>
  <si>
    <r>
      <rPr>
        <sz val="11"/>
        <color rgb="FF000000"/>
        <rFont val="Arial"/>
        <charset val="204"/>
      </rPr>
      <t>6</t>
    </r>
    <r>
      <rPr>
        <sz val="11"/>
        <color rgb="FF000000"/>
        <rFont val="宋体"/>
        <charset val="204"/>
      </rPr>
      <t>号梯</t>
    </r>
    <r>
      <rPr>
        <sz val="11"/>
        <color rgb="FF000000"/>
        <rFont val="Arial"/>
        <charset val="204"/>
      </rPr>
      <t>-1</t>
    </r>
  </si>
  <si>
    <t>2号电梯厅</t>
  </si>
  <si>
    <t>门扇配件腐蚀</t>
  </si>
  <si>
    <t>门扇配件腐蚀，合页变形</t>
  </si>
  <si>
    <t>门扇破损，爆皮</t>
  </si>
  <si>
    <t>4号梯-1</t>
  </si>
  <si>
    <t>4号梯-2</t>
  </si>
  <si>
    <t>配件腐蚀，门框损坏，配件安装位置损坏</t>
  </si>
  <si>
    <t>门扇损坏</t>
  </si>
  <si>
    <t>门扇爆皮，配件腐蚀</t>
  </si>
  <si>
    <t>5号梯-3</t>
  </si>
  <si>
    <t>门扇爆皮，配件腐蚀，门扇变形，无法关门</t>
  </si>
  <si>
    <t>门扇破损</t>
  </si>
  <si>
    <t>门扇爆皮，开裂</t>
  </si>
  <si>
    <t>门扇爆皮，开裂，配件腐蚀</t>
  </si>
  <si>
    <t>门扇爆皮，合页腐蚀</t>
  </si>
  <si>
    <t>2号楼梯-3</t>
  </si>
  <si>
    <t>通图书馆</t>
  </si>
  <si>
    <t>门扇爆皮，损坏</t>
  </si>
  <si>
    <t>4号梯-3</t>
  </si>
  <si>
    <t>门扇爆皮，损坏，开裂</t>
  </si>
  <si>
    <t>门框破损</t>
  </si>
  <si>
    <t>门框破损，脱落</t>
  </si>
  <si>
    <t>体育馆</t>
  </si>
  <si>
    <t>3楼</t>
  </si>
  <si>
    <t>通道2</t>
  </si>
  <si>
    <t>门扇腐蚀</t>
  </si>
  <si>
    <t>夹层</t>
  </si>
  <si>
    <t>2楼</t>
  </si>
  <si>
    <t>1楼</t>
  </si>
  <si>
    <t>消控室</t>
  </si>
  <si>
    <t>拆旧门费用</t>
  </si>
  <si>
    <t xml:space="preserve">广 西 艺 术 学 院 现(相思湖校区） 场 防 火 门 勘 察 明 细 </t>
  </si>
  <si>
    <t>1号教学楼</t>
  </si>
  <si>
    <t>6楼道电井</t>
  </si>
  <si>
    <t>2楼道电井</t>
  </si>
  <si>
    <t>4楼道电井</t>
  </si>
  <si>
    <t>第4楼道</t>
  </si>
  <si>
    <t>2号教学楼</t>
  </si>
  <si>
    <t>2层</t>
  </si>
  <si>
    <t>第1楼道</t>
  </si>
  <si>
    <t>第2楼道</t>
  </si>
  <si>
    <t>第3楼道</t>
  </si>
  <si>
    <t>第5楼道</t>
  </si>
  <si>
    <t>门扇变形拖地</t>
  </si>
  <si>
    <t>第6楼道</t>
  </si>
  <si>
    <t>3层</t>
  </si>
  <si>
    <t>门扇变形，合页腐蚀</t>
  </si>
  <si>
    <t>门扇缺失</t>
  </si>
  <si>
    <t>电房</t>
  </si>
  <si>
    <t>3号教学楼</t>
  </si>
  <si>
    <t>门扇爆皮破损</t>
  </si>
  <si>
    <t>门扇脱皮</t>
  </si>
  <si>
    <t>食堂</t>
  </si>
  <si>
    <t>1号楼梯</t>
  </si>
  <si>
    <t>门框、门扇脱皮，损坏</t>
  </si>
  <si>
    <t>更衣室</t>
  </si>
  <si>
    <t>门扇爆皮发霉</t>
  </si>
  <si>
    <t>2号楼梯</t>
  </si>
  <si>
    <t>3号楼梯</t>
  </si>
  <si>
    <t>屋面</t>
  </si>
  <si>
    <t>门腐蚀</t>
  </si>
  <si>
    <t>门扇爆皮，变形，托地</t>
  </si>
  <si>
    <t>楼道</t>
  </si>
  <si>
    <t>门扇变形托地，无法正常关门</t>
  </si>
  <si>
    <t>门框松动，门扇托地，无法关闭</t>
  </si>
  <si>
    <t>广 西 艺 术 学 院 现 场 防 火 门 勘 察 明 细 ( 相思湖校区 )</t>
  </si>
  <si>
    <t>A栋</t>
  </si>
  <si>
    <t>1号门</t>
  </si>
  <si>
    <t>门扇变型</t>
  </si>
  <si>
    <t>2号门</t>
  </si>
  <si>
    <t>3号门</t>
  </si>
  <si>
    <t>4号门</t>
  </si>
  <si>
    <t>B栋</t>
  </si>
  <si>
    <t>C栋宿舍</t>
  </si>
  <si>
    <t>1~6层</t>
  </si>
  <si>
    <t>1~4号楼梯</t>
  </si>
  <si>
    <t>D栋宿舍</t>
  </si>
  <si>
    <t>E栋宿舍</t>
  </si>
  <si>
    <t>m²</t>
  </si>
  <si>
    <t>F栋</t>
  </si>
  <si>
    <t>侧面楼梯</t>
  </si>
  <si>
    <t>中间楼梯</t>
  </si>
  <si>
    <r>
      <rPr>
        <b/>
        <sz val="12"/>
        <rFont val="宋体"/>
        <charset val="134"/>
      </rPr>
      <t>广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西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术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学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院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现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防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火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门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勘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察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明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细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(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相思湖校区</t>
    </r>
    <r>
      <rPr>
        <sz val="12"/>
        <rFont val="宋体"/>
        <charset val="134"/>
      </rPr>
      <t xml:space="preserve"> </t>
    </r>
    <r>
      <rPr>
        <b/>
        <sz val="12"/>
        <rFont val="宋体"/>
        <charset val="134"/>
      </rPr>
      <t>)</t>
    </r>
  </si>
  <si>
    <t>1栋1单元</t>
  </si>
  <si>
    <t>层面</t>
  </si>
  <si>
    <t>2层到18层</t>
  </si>
  <si>
    <t>水井</t>
  </si>
  <si>
    <t>1栋2单元</t>
  </si>
  <si>
    <t>2栋1单元</t>
  </si>
  <si>
    <t>14层</t>
  </si>
  <si>
    <t>水电井</t>
  </si>
  <si>
    <t>2层到11层</t>
  </si>
  <si>
    <t>2栋2单元</t>
  </si>
  <si>
    <t>8层</t>
  </si>
  <si>
    <t>3栋1单元</t>
  </si>
  <si>
    <t>2层到14层</t>
  </si>
  <si>
    <t>4号楼</t>
  </si>
  <si>
    <t>5栋</t>
  </si>
  <si>
    <t>6#研究生宿舍-1单元</t>
  </si>
  <si>
    <t>6#研究生宿舍-2单元</t>
  </si>
  <si>
    <t>广西艺术学院（相思湖校区）防火门统计明细表</t>
  </si>
  <si>
    <t>名称</t>
  </si>
  <si>
    <t>防火门总数（樘）</t>
  </si>
  <si>
    <t>故障防火门（樘）</t>
  </si>
  <si>
    <t>损坏面积（㎡）</t>
  </si>
  <si>
    <t>备注</t>
  </si>
  <si>
    <t>女生高层公寓</t>
  </si>
  <si>
    <t>创意大楼</t>
  </si>
  <si>
    <t>宿舍A~F栋</t>
  </si>
  <si>
    <t>研究生公寓1~6栋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</si>
</sst>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_ "/>
    <numFmt numFmtId="178" formatCode="&quot;通&quot;&quot;道&quot;0"/>
    <numFmt numFmtId="179" formatCode="0&quot;层&quot;"/>
    <numFmt numFmtId="180" formatCode="&quot;第&quot;0&quot;楼&quot;&quot;道&quot;"/>
  </numFmts>
  <fonts count="38">
    <font>
      <sz val="11"/>
      <color rgb="FF000000"/>
      <name val="Arial"/>
      <charset val="20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204"/>
    </font>
    <font>
      <sz val="12"/>
      <color rgb="FF000000"/>
      <name val="宋体"/>
      <charset val="20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rgb="FF30404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404040"/>
      <name val="宋体"/>
      <charset val="134"/>
    </font>
    <font>
      <b/>
      <sz val="12"/>
      <color rgb="FF000000"/>
      <name val="宋体"/>
      <charset val="204"/>
    </font>
    <font>
      <sz val="12"/>
      <color rgb="FF607070"/>
      <name val="宋体"/>
      <charset val="134"/>
    </font>
    <font>
      <sz val="12"/>
      <color rgb="FF30405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2" borderId="3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35" applyNumberFormat="0" applyAlignment="0" applyProtection="0">
      <alignment vertical="center"/>
    </xf>
    <xf numFmtId="0" fontId="28" fillId="4" borderId="36" applyNumberFormat="0" applyAlignment="0" applyProtection="0">
      <alignment vertical="center"/>
    </xf>
    <xf numFmtId="0" fontId="29" fillId="4" borderId="35" applyNumberFormat="0" applyAlignment="0" applyProtection="0">
      <alignment vertical="center"/>
    </xf>
    <xf numFmtId="0" fontId="30" fillId="5" borderId="37" applyNumberFormat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24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0" fillId="0" borderId="18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center" vertical="center" wrapText="1"/>
    </xf>
    <xf numFmtId="0" fontId="10" fillId="0" borderId="25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177" fontId="9" fillId="0" borderId="26" xfId="0" applyNumberFormat="1" applyFont="1" applyFill="1" applyBorder="1" applyAlignment="1">
      <alignment horizontal="center" vertical="center" wrapText="1"/>
    </xf>
    <xf numFmtId="177" fontId="9" fillId="0" borderId="27" xfId="0" applyNumberFormat="1" applyFont="1" applyFill="1" applyBorder="1" applyAlignment="1">
      <alignment horizontal="center" vertical="center" wrapText="1"/>
    </xf>
    <xf numFmtId="177" fontId="9" fillId="0" borderId="22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vertical="top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7" fontId="9" fillId="0" borderId="28" xfId="0" applyNumberFormat="1" applyFont="1" applyFill="1" applyBorder="1" applyAlignment="1">
      <alignment horizontal="center" vertical="center" wrapText="1"/>
    </xf>
    <xf numFmtId="177" fontId="9" fillId="0" borderId="5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10" fillId="0" borderId="29" xfId="0" applyNumberFormat="1" applyFont="1" applyFill="1" applyBorder="1" applyAlignment="1">
      <alignment horizontal="center" vertical="center" wrapText="1"/>
    </xf>
    <xf numFmtId="0" fontId="10" fillId="0" borderId="30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30" xfId="0" applyNumberFormat="1" applyFont="1" applyFill="1" applyBorder="1" applyAlignment="1">
      <alignment horizontal="center" vertic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180" fontId="14" fillId="0" borderId="1" xfId="0" applyNumberFormat="1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180" fontId="17" fillId="0" borderId="1" xfId="0" applyNumberFormat="1" applyFont="1" applyFill="1" applyBorder="1" applyAlignment="1">
      <alignment horizontal="center" vertical="center" wrapText="1"/>
    </xf>
    <xf numFmtId="180" fontId="10" fillId="0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0" fillId="0" borderId="27" xfId="0" applyNumberFormat="1" applyFont="1" applyFill="1" applyBorder="1" applyAlignment="1">
      <alignment horizontal="center" vertical="center" wrapText="1"/>
    </xf>
    <xf numFmtId="178" fontId="8" fillId="0" borderId="6" xfId="0" applyNumberFormat="1" applyFont="1" applyFill="1" applyBorder="1" applyAlignment="1">
      <alignment horizontal="center" vertical="center" wrapText="1"/>
    </xf>
    <xf numFmtId="178" fontId="14" fillId="0" borderId="6" xfId="0" applyNumberFormat="1" applyFont="1" applyFill="1" applyBorder="1" applyAlignment="1">
      <alignment horizontal="center" vertical="center" wrapText="1"/>
    </xf>
    <xf numFmtId="178" fontId="17" fillId="0" borderId="6" xfId="0" applyNumberFormat="1" applyFont="1" applyFill="1" applyBorder="1" applyAlignment="1">
      <alignment horizontal="center" vertical="center" wrapText="1"/>
    </xf>
    <xf numFmtId="178" fontId="10" fillId="0" borderId="6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178" fontId="7" fillId="0" borderId="6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8" fontId="7" fillId="0" borderId="14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3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www.wps.cn/officeDocument/2020/cellImage" Target="cellimag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46</xdr:row>
      <xdr:rowOff>62230</xdr:rowOff>
    </xdr:from>
    <xdr:to>
      <xdr:col>10</xdr:col>
      <xdr:colOff>191135</xdr:colOff>
      <xdr:row>46</xdr:row>
      <xdr:rowOff>406400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77225" y="23430230"/>
          <a:ext cx="191135" cy="344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47</xdr:row>
      <xdr:rowOff>38735</xdr:rowOff>
    </xdr:from>
    <xdr:to>
      <xdr:col>10</xdr:col>
      <xdr:colOff>215900</xdr:colOff>
      <xdr:row>47</xdr:row>
      <xdr:rowOff>422275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277225" y="23914735"/>
          <a:ext cx="215900" cy="383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43</xdr:row>
      <xdr:rowOff>38735</xdr:rowOff>
    </xdr:from>
    <xdr:to>
      <xdr:col>10</xdr:col>
      <xdr:colOff>215900</xdr:colOff>
      <xdr:row>43</xdr:row>
      <xdr:rowOff>422275</xdr:rowOff>
    </xdr:to>
    <xdr:pic>
      <xdr:nvPicPr>
        <xdr:cNvPr id="6" name="图片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277225" y="21882735"/>
          <a:ext cx="215900" cy="383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0</xdr:colOff>
      <xdr:row>45</xdr:row>
      <xdr:rowOff>38735</xdr:rowOff>
    </xdr:from>
    <xdr:to>
      <xdr:col>10</xdr:col>
      <xdr:colOff>215900</xdr:colOff>
      <xdr:row>45</xdr:row>
      <xdr:rowOff>422275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277225" y="22898735"/>
          <a:ext cx="215900" cy="3835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7"/>
  <sheetViews>
    <sheetView workbookViewId="0">
      <selection activeCell="O6" sqref="O6"/>
    </sheetView>
  </sheetViews>
  <sheetFormatPr defaultColWidth="9" defaultRowHeight="14.25"/>
  <cols>
    <col min="1" max="1" width="4.60833333333333" customWidth="1"/>
    <col min="2" max="2" width="14.5333333333333" customWidth="1"/>
    <col min="3" max="3" width="10.625" customWidth="1"/>
    <col min="4" max="4" width="11.025" customWidth="1"/>
    <col min="5" max="5" width="11.525" customWidth="1"/>
    <col min="6" max="6" width="10.25" customWidth="1"/>
    <col min="7" max="9" width="7.125" customWidth="1"/>
    <col min="10" max="10" width="27" customWidth="1"/>
  </cols>
  <sheetData>
    <row r="1" ht="36" customHeight="1" spans="1:10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33" customHeight="1" spans="1:10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</row>
    <row r="3" ht="48" customHeight="1" spans="1:10">
      <c r="A3" s="35">
        <v>1</v>
      </c>
      <c r="B3" s="28" t="s">
        <v>11</v>
      </c>
      <c r="C3" s="28" t="s">
        <v>12</v>
      </c>
      <c r="D3" s="101" t="s">
        <v>13</v>
      </c>
      <c r="E3" s="28">
        <v>1500</v>
      </c>
      <c r="F3" s="28">
        <v>2100</v>
      </c>
      <c r="G3" s="28">
        <v>1</v>
      </c>
      <c r="H3" s="28" t="s">
        <v>14</v>
      </c>
      <c r="I3" s="28">
        <f t="shared" ref="I3:I9" si="0">E3*F3*G3*0.000001</f>
        <v>3.15</v>
      </c>
      <c r="J3" s="28" t="s">
        <v>15</v>
      </c>
    </row>
    <row r="4" ht="43" customHeight="1" spans="1:10">
      <c r="A4" s="35">
        <v>2</v>
      </c>
      <c r="B4" s="28" t="s">
        <v>11</v>
      </c>
      <c r="C4" s="38" t="s">
        <v>16</v>
      </c>
      <c r="D4" s="110" t="s">
        <v>17</v>
      </c>
      <c r="E4" s="28">
        <v>1800</v>
      </c>
      <c r="F4" s="28">
        <v>2100</v>
      </c>
      <c r="G4" s="28">
        <v>1</v>
      </c>
      <c r="H4" s="28" t="s">
        <v>14</v>
      </c>
      <c r="I4" s="28">
        <f t="shared" si="0"/>
        <v>3.78</v>
      </c>
      <c r="J4" s="28" t="s">
        <v>15</v>
      </c>
    </row>
    <row r="5" ht="42" customHeight="1" spans="1:10">
      <c r="A5" s="35">
        <v>3</v>
      </c>
      <c r="B5" s="28" t="s">
        <v>11</v>
      </c>
      <c r="C5" s="38" t="s">
        <v>16</v>
      </c>
      <c r="D5" s="110" t="s">
        <v>18</v>
      </c>
      <c r="E5" s="28">
        <v>1800</v>
      </c>
      <c r="F5" s="28">
        <v>2100</v>
      </c>
      <c r="G5" s="28">
        <v>1</v>
      </c>
      <c r="H5" s="28" t="s">
        <v>14</v>
      </c>
      <c r="I5" s="28">
        <f t="shared" si="0"/>
        <v>3.78</v>
      </c>
      <c r="J5" s="28" t="s">
        <v>15</v>
      </c>
    </row>
    <row r="6" ht="42" customHeight="1" spans="1:10">
      <c r="A6" s="35">
        <v>6</v>
      </c>
      <c r="B6" s="28" t="s">
        <v>11</v>
      </c>
      <c r="C6" s="28" t="s">
        <v>16</v>
      </c>
      <c r="D6" s="28" t="s">
        <v>19</v>
      </c>
      <c r="E6" s="28">
        <v>1800</v>
      </c>
      <c r="F6" s="28">
        <v>2100</v>
      </c>
      <c r="G6" s="28">
        <v>1</v>
      </c>
      <c r="H6" s="28" t="s">
        <v>14</v>
      </c>
      <c r="I6" s="28">
        <f t="shared" si="0"/>
        <v>3.78</v>
      </c>
      <c r="J6" s="28" t="s">
        <v>15</v>
      </c>
    </row>
    <row r="7" ht="43" customHeight="1" spans="1:10">
      <c r="A7" s="35">
        <v>7</v>
      </c>
      <c r="B7" s="28" t="s">
        <v>11</v>
      </c>
      <c r="C7" s="28" t="s">
        <v>16</v>
      </c>
      <c r="D7" s="28" t="s">
        <v>20</v>
      </c>
      <c r="E7" s="28">
        <v>1800</v>
      </c>
      <c r="F7" s="28">
        <v>2100</v>
      </c>
      <c r="G7" s="28">
        <v>1</v>
      </c>
      <c r="H7" s="28" t="s">
        <v>14</v>
      </c>
      <c r="I7" s="28">
        <f t="shared" si="0"/>
        <v>3.78</v>
      </c>
      <c r="J7" s="28" t="s">
        <v>15</v>
      </c>
    </row>
    <row r="8" ht="33" customHeight="1" spans="1:10">
      <c r="A8" s="35">
        <v>12</v>
      </c>
      <c r="B8" s="28" t="s">
        <v>11</v>
      </c>
      <c r="C8" s="17" t="s">
        <v>21</v>
      </c>
      <c r="D8" s="17" t="s">
        <v>17</v>
      </c>
      <c r="E8" s="17">
        <v>1800</v>
      </c>
      <c r="F8" s="28">
        <v>2100</v>
      </c>
      <c r="G8" s="28">
        <v>1</v>
      </c>
      <c r="H8" s="28" t="s">
        <v>14</v>
      </c>
      <c r="I8" s="28">
        <f t="shared" si="0"/>
        <v>3.78</v>
      </c>
      <c r="J8" s="28" t="s">
        <v>15</v>
      </c>
    </row>
    <row r="9" ht="33" customHeight="1" spans="1:10">
      <c r="A9" s="35">
        <v>13</v>
      </c>
      <c r="B9" s="28" t="s">
        <v>11</v>
      </c>
      <c r="C9" s="17" t="s">
        <v>21</v>
      </c>
      <c r="D9" s="17" t="s">
        <v>18</v>
      </c>
      <c r="E9" s="17">
        <v>1800</v>
      </c>
      <c r="F9" s="28">
        <v>2100</v>
      </c>
      <c r="G9" s="28">
        <v>1</v>
      </c>
      <c r="H9" s="28" t="s">
        <v>14</v>
      </c>
      <c r="I9" s="28">
        <f t="shared" si="0"/>
        <v>3.78</v>
      </c>
      <c r="J9" s="28" t="s">
        <v>15</v>
      </c>
    </row>
    <row r="10" ht="35" customHeight="1" spans="1:10">
      <c r="A10" s="35">
        <v>25</v>
      </c>
      <c r="B10" s="28" t="s">
        <v>11</v>
      </c>
      <c r="C10" s="17" t="s">
        <v>22</v>
      </c>
      <c r="D10" s="17" t="s">
        <v>19</v>
      </c>
      <c r="E10" s="17">
        <v>1800</v>
      </c>
      <c r="F10" s="28">
        <v>2100</v>
      </c>
      <c r="G10" s="28">
        <v>1</v>
      </c>
      <c r="H10" s="28" t="s">
        <v>14</v>
      </c>
      <c r="I10" s="28">
        <f t="shared" ref="I10:I41" si="1">E10*F10*G10*0.000001</f>
        <v>3.78</v>
      </c>
      <c r="J10" s="28" t="s">
        <v>15</v>
      </c>
    </row>
    <row r="11" ht="35" customHeight="1" spans="1:10">
      <c r="A11" s="35">
        <v>26</v>
      </c>
      <c r="B11" s="28" t="s">
        <v>11</v>
      </c>
      <c r="C11" s="17" t="s">
        <v>22</v>
      </c>
      <c r="D11" s="103" t="s">
        <v>20</v>
      </c>
      <c r="E11" s="17">
        <v>1800</v>
      </c>
      <c r="F11" s="28">
        <v>2100</v>
      </c>
      <c r="G11" s="28">
        <v>1</v>
      </c>
      <c r="H11" s="28" t="s">
        <v>14</v>
      </c>
      <c r="I11" s="28">
        <f t="shared" si="1"/>
        <v>3.78</v>
      </c>
      <c r="J11" s="28" t="s">
        <v>15</v>
      </c>
    </row>
    <row r="12" ht="35" customHeight="1" spans="1:10">
      <c r="A12" s="35">
        <v>27</v>
      </c>
      <c r="B12" s="28" t="s">
        <v>11</v>
      </c>
      <c r="C12" s="111">
        <v>9</v>
      </c>
      <c r="D12" s="103" t="s">
        <v>17</v>
      </c>
      <c r="E12" s="25">
        <v>1800</v>
      </c>
      <c r="F12" s="24">
        <v>2100</v>
      </c>
      <c r="G12" s="28">
        <v>1</v>
      </c>
      <c r="H12" s="28" t="s">
        <v>14</v>
      </c>
      <c r="I12" s="28">
        <f t="shared" si="1"/>
        <v>3.78</v>
      </c>
      <c r="J12" s="28" t="s">
        <v>15</v>
      </c>
    </row>
    <row r="13" ht="35" customHeight="1" spans="1:10">
      <c r="A13" s="35">
        <v>28</v>
      </c>
      <c r="B13" s="28" t="s">
        <v>11</v>
      </c>
      <c r="C13" s="112"/>
      <c r="D13" s="103" t="s">
        <v>18</v>
      </c>
      <c r="E13" s="25">
        <v>1800</v>
      </c>
      <c r="F13" s="24">
        <v>2100</v>
      </c>
      <c r="G13" s="28">
        <v>1</v>
      </c>
      <c r="H13" s="28" t="s">
        <v>14</v>
      </c>
      <c r="I13" s="28">
        <f t="shared" si="1"/>
        <v>3.78</v>
      </c>
      <c r="J13" s="28" t="s">
        <v>15</v>
      </c>
    </row>
    <row r="14" ht="35" customHeight="1" spans="1:10">
      <c r="A14" s="35">
        <v>29</v>
      </c>
      <c r="B14" s="28" t="s">
        <v>11</v>
      </c>
      <c r="C14" s="112"/>
      <c r="D14" s="103" t="s">
        <v>19</v>
      </c>
      <c r="E14" s="25">
        <v>1800</v>
      </c>
      <c r="F14" s="24">
        <v>2100</v>
      </c>
      <c r="G14" s="28">
        <v>1</v>
      </c>
      <c r="H14" s="28" t="s">
        <v>14</v>
      </c>
      <c r="I14" s="28">
        <f t="shared" si="1"/>
        <v>3.78</v>
      </c>
      <c r="J14" s="28" t="s">
        <v>15</v>
      </c>
    </row>
    <row r="15" ht="35" customHeight="1" spans="1:10">
      <c r="A15" s="35">
        <v>30</v>
      </c>
      <c r="B15" s="28" t="s">
        <v>11</v>
      </c>
      <c r="C15" s="112"/>
      <c r="D15" s="103" t="s">
        <v>20</v>
      </c>
      <c r="E15" s="25">
        <v>1800</v>
      </c>
      <c r="F15" s="24">
        <v>2100</v>
      </c>
      <c r="G15" s="28">
        <v>1</v>
      </c>
      <c r="H15" s="28" t="s">
        <v>14</v>
      </c>
      <c r="I15" s="28">
        <f t="shared" si="1"/>
        <v>3.78</v>
      </c>
      <c r="J15" s="28" t="s">
        <v>15</v>
      </c>
    </row>
    <row r="16" ht="35" customHeight="1" spans="1:10">
      <c r="A16" s="35">
        <v>31</v>
      </c>
      <c r="B16" s="28" t="s">
        <v>11</v>
      </c>
      <c r="C16" s="112"/>
      <c r="D16" s="84" t="s">
        <v>23</v>
      </c>
      <c r="E16" s="25">
        <v>600</v>
      </c>
      <c r="F16" s="24">
        <v>1800</v>
      </c>
      <c r="G16" s="28">
        <v>1</v>
      </c>
      <c r="H16" s="28" t="s">
        <v>14</v>
      </c>
      <c r="I16" s="123">
        <f t="shared" si="1"/>
        <v>1.08</v>
      </c>
      <c r="J16" s="28" t="s">
        <v>15</v>
      </c>
    </row>
    <row r="17" ht="35" customHeight="1" spans="1:10">
      <c r="A17" s="35">
        <v>32</v>
      </c>
      <c r="B17" s="28" t="s">
        <v>11</v>
      </c>
      <c r="C17" s="112">
        <v>8</v>
      </c>
      <c r="D17" s="84" t="s">
        <v>24</v>
      </c>
      <c r="E17" s="25">
        <v>1500</v>
      </c>
      <c r="F17" s="24">
        <v>2100</v>
      </c>
      <c r="G17" s="28">
        <v>1</v>
      </c>
      <c r="H17" s="28" t="s">
        <v>14</v>
      </c>
      <c r="I17" s="28">
        <f t="shared" si="1"/>
        <v>3.15</v>
      </c>
      <c r="J17" s="28" t="s">
        <v>15</v>
      </c>
    </row>
    <row r="18" ht="35" customHeight="1" spans="1:10">
      <c r="A18" s="35">
        <v>33</v>
      </c>
      <c r="B18" s="28" t="s">
        <v>11</v>
      </c>
      <c r="C18" s="112"/>
      <c r="D18" s="84" t="s">
        <v>23</v>
      </c>
      <c r="E18" s="25">
        <v>600</v>
      </c>
      <c r="F18" s="24">
        <v>1800</v>
      </c>
      <c r="G18" s="28">
        <v>2</v>
      </c>
      <c r="H18" s="28" t="s">
        <v>14</v>
      </c>
      <c r="I18" s="123">
        <f t="shared" si="1"/>
        <v>2.16</v>
      </c>
      <c r="J18" s="28" t="s">
        <v>15</v>
      </c>
    </row>
    <row r="19" ht="35" customHeight="1" spans="1:10">
      <c r="A19" s="35">
        <v>34</v>
      </c>
      <c r="B19" s="28" t="s">
        <v>11</v>
      </c>
      <c r="C19" s="112">
        <v>7</v>
      </c>
      <c r="D19" s="103" t="s">
        <v>17</v>
      </c>
      <c r="E19" s="25">
        <v>1800</v>
      </c>
      <c r="F19" s="24">
        <v>2100</v>
      </c>
      <c r="G19" s="28">
        <v>1</v>
      </c>
      <c r="H19" s="28" t="s">
        <v>14</v>
      </c>
      <c r="I19" s="28">
        <f t="shared" si="1"/>
        <v>3.78</v>
      </c>
      <c r="J19" s="28" t="s">
        <v>15</v>
      </c>
    </row>
    <row r="20" ht="35" customHeight="1" spans="1:10">
      <c r="A20" s="35">
        <v>35</v>
      </c>
      <c r="B20" s="28" t="s">
        <v>11</v>
      </c>
      <c r="C20" s="112"/>
      <c r="D20" s="103" t="s">
        <v>17</v>
      </c>
      <c r="E20" s="25">
        <v>1800</v>
      </c>
      <c r="F20" s="24">
        <v>2100</v>
      </c>
      <c r="G20" s="28">
        <v>1</v>
      </c>
      <c r="H20" s="28" t="s">
        <v>14</v>
      </c>
      <c r="I20" s="28">
        <f t="shared" si="1"/>
        <v>3.78</v>
      </c>
      <c r="J20" s="28" t="s">
        <v>15</v>
      </c>
    </row>
    <row r="21" ht="35" customHeight="1" spans="1:10">
      <c r="A21" s="35">
        <v>36</v>
      </c>
      <c r="B21" s="28" t="s">
        <v>11</v>
      </c>
      <c r="C21" s="112"/>
      <c r="D21" s="84" t="s">
        <v>24</v>
      </c>
      <c r="E21" s="25">
        <v>1500</v>
      </c>
      <c r="F21" s="24">
        <v>2100</v>
      </c>
      <c r="G21" s="28">
        <v>1</v>
      </c>
      <c r="H21" s="28" t="s">
        <v>14</v>
      </c>
      <c r="I21" s="28">
        <f t="shared" si="1"/>
        <v>3.15</v>
      </c>
      <c r="J21" s="28" t="s">
        <v>15</v>
      </c>
    </row>
    <row r="22" ht="35" customHeight="1" spans="1:10">
      <c r="A22" s="35">
        <v>37</v>
      </c>
      <c r="B22" s="28" t="s">
        <v>11</v>
      </c>
      <c r="C22" s="112" t="s">
        <v>25</v>
      </c>
      <c r="D22" s="103" t="s">
        <v>17</v>
      </c>
      <c r="E22" s="25">
        <v>1800</v>
      </c>
      <c r="F22" s="24">
        <v>2100</v>
      </c>
      <c r="G22" s="28">
        <v>1</v>
      </c>
      <c r="H22" s="28" t="s">
        <v>14</v>
      </c>
      <c r="I22" s="28">
        <f t="shared" si="1"/>
        <v>3.78</v>
      </c>
      <c r="J22" s="28" t="s">
        <v>15</v>
      </c>
    </row>
    <row r="23" ht="35" customHeight="1" spans="1:10">
      <c r="A23" s="35">
        <v>38</v>
      </c>
      <c r="B23" s="28" t="s">
        <v>11</v>
      </c>
      <c r="C23" s="112"/>
      <c r="D23" s="103" t="s">
        <v>17</v>
      </c>
      <c r="E23" s="25">
        <v>1800</v>
      </c>
      <c r="F23" s="24">
        <v>2100</v>
      </c>
      <c r="G23" s="28">
        <v>1</v>
      </c>
      <c r="H23" s="28" t="s">
        <v>14</v>
      </c>
      <c r="I23" s="28">
        <f t="shared" si="1"/>
        <v>3.78</v>
      </c>
      <c r="J23" s="28" t="s">
        <v>15</v>
      </c>
    </row>
    <row r="24" ht="35" customHeight="1" spans="1:10">
      <c r="A24" s="35">
        <v>39</v>
      </c>
      <c r="B24" s="28" t="s">
        <v>11</v>
      </c>
      <c r="C24" s="112"/>
      <c r="D24" s="103" t="s">
        <v>17</v>
      </c>
      <c r="E24" s="25">
        <v>1800</v>
      </c>
      <c r="F24" s="24">
        <v>2100</v>
      </c>
      <c r="G24" s="28">
        <v>1</v>
      </c>
      <c r="H24" s="28" t="s">
        <v>14</v>
      </c>
      <c r="I24" s="28">
        <f t="shared" si="1"/>
        <v>3.78</v>
      </c>
      <c r="J24" s="28" t="s">
        <v>15</v>
      </c>
    </row>
    <row r="25" ht="35" customHeight="1" spans="1:10">
      <c r="A25" s="35">
        <v>40</v>
      </c>
      <c r="B25" s="28" t="s">
        <v>11</v>
      </c>
      <c r="C25" s="112"/>
      <c r="D25" s="103" t="s">
        <v>19</v>
      </c>
      <c r="E25" s="25">
        <v>1800</v>
      </c>
      <c r="F25" s="24">
        <v>2100</v>
      </c>
      <c r="G25" s="28">
        <v>1</v>
      </c>
      <c r="H25" s="28" t="s">
        <v>14</v>
      </c>
      <c r="I25" s="28">
        <f t="shared" si="1"/>
        <v>3.78</v>
      </c>
      <c r="J25" s="28" t="s">
        <v>15</v>
      </c>
    </row>
    <row r="26" ht="35" customHeight="1" spans="1:10">
      <c r="A26" s="35">
        <v>41</v>
      </c>
      <c r="B26" s="28" t="s">
        <v>11</v>
      </c>
      <c r="C26" s="112"/>
      <c r="D26" s="103" t="s">
        <v>20</v>
      </c>
      <c r="E26" s="25">
        <v>1800</v>
      </c>
      <c r="F26" s="24">
        <v>2100</v>
      </c>
      <c r="G26" s="28">
        <v>1</v>
      </c>
      <c r="H26" s="28" t="s">
        <v>14</v>
      </c>
      <c r="I26" s="28">
        <f t="shared" si="1"/>
        <v>3.78</v>
      </c>
      <c r="J26" s="28" t="s">
        <v>15</v>
      </c>
    </row>
    <row r="27" ht="35" customHeight="1" spans="1:10">
      <c r="A27" s="35">
        <v>42</v>
      </c>
      <c r="B27" s="28" t="s">
        <v>11</v>
      </c>
      <c r="C27" s="113">
        <v>5</v>
      </c>
      <c r="D27" s="103" t="s">
        <v>17</v>
      </c>
      <c r="E27" s="25">
        <v>1800</v>
      </c>
      <c r="F27" s="24">
        <v>2100</v>
      </c>
      <c r="G27" s="28">
        <v>1</v>
      </c>
      <c r="H27" s="28" t="s">
        <v>14</v>
      </c>
      <c r="I27" s="28">
        <f t="shared" si="1"/>
        <v>3.78</v>
      </c>
      <c r="J27" s="28" t="s">
        <v>15</v>
      </c>
    </row>
    <row r="28" ht="35" customHeight="1" spans="1:10">
      <c r="A28" s="35">
        <v>43</v>
      </c>
      <c r="B28" s="28" t="s">
        <v>11</v>
      </c>
      <c r="C28" s="113"/>
      <c r="D28" s="103" t="s">
        <v>17</v>
      </c>
      <c r="E28" s="25">
        <v>1800</v>
      </c>
      <c r="F28" s="24">
        <v>2100</v>
      </c>
      <c r="G28" s="28">
        <v>1</v>
      </c>
      <c r="H28" s="28" t="s">
        <v>14</v>
      </c>
      <c r="I28" s="28">
        <f t="shared" si="1"/>
        <v>3.78</v>
      </c>
      <c r="J28" s="28" t="s">
        <v>15</v>
      </c>
    </row>
    <row r="29" ht="35" customHeight="1" spans="1:10">
      <c r="A29" s="35">
        <v>44</v>
      </c>
      <c r="B29" s="28" t="s">
        <v>11</v>
      </c>
      <c r="C29" s="113"/>
      <c r="D29" s="103" t="s">
        <v>17</v>
      </c>
      <c r="E29" s="25">
        <v>1800</v>
      </c>
      <c r="F29" s="24">
        <v>2100</v>
      </c>
      <c r="G29" s="28">
        <v>1</v>
      </c>
      <c r="H29" s="28" t="s">
        <v>14</v>
      </c>
      <c r="I29" s="28">
        <f t="shared" si="1"/>
        <v>3.78</v>
      </c>
      <c r="J29" s="28" t="s">
        <v>15</v>
      </c>
    </row>
    <row r="30" ht="35" customHeight="1" spans="1:10">
      <c r="A30" s="35">
        <v>45</v>
      </c>
      <c r="B30" s="28" t="s">
        <v>11</v>
      </c>
      <c r="C30" s="113"/>
      <c r="D30" s="114" t="s">
        <v>20</v>
      </c>
      <c r="E30" s="80">
        <v>1800</v>
      </c>
      <c r="F30" s="115">
        <v>2100</v>
      </c>
      <c r="G30" s="36">
        <v>1</v>
      </c>
      <c r="H30" s="28" t="s">
        <v>14</v>
      </c>
      <c r="I30" s="28">
        <f t="shared" si="1"/>
        <v>3.78</v>
      </c>
      <c r="J30" s="28" t="s">
        <v>15</v>
      </c>
    </row>
    <row r="31" ht="35" customHeight="1" spans="1:10">
      <c r="A31" s="35">
        <v>46</v>
      </c>
      <c r="B31" s="28" t="s">
        <v>11</v>
      </c>
      <c r="C31" s="112">
        <v>4</v>
      </c>
      <c r="D31" s="103" t="s">
        <v>17</v>
      </c>
      <c r="E31" s="25">
        <v>1800</v>
      </c>
      <c r="F31" s="24">
        <v>2100</v>
      </c>
      <c r="G31" s="116">
        <v>1</v>
      </c>
      <c r="H31" s="28" t="s">
        <v>14</v>
      </c>
      <c r="I31" s="28">
        <f t="shared" si="1"/>
        <v>3.78</v>
      </c>
      <c r="J31" s="28" t="s">
        <v>15</v>
      </c>
    </row>
    <row r="32" ht="35" customHeight="1" spans="1:10">
      <c r="A32" s="35">
        <v>47</v>
      </c>
      <c r="B32" s="28" t="s">
        <v>11</v>
      </c>
      <c r="C32" s="112"/>
      <c r="D32" s="103" t="s">
        <v>18</v>
      </c>
      <c r="E32" s="25">
        <v>1800</v>
      </c>
      <c r="F32" s="24">
        <v>2100</v>
      </c>
      <c r="G32" s="116">
        <v>1</v>
      </c>
      <c r="H32" s="28" t="s">
        <v>14</v>
      </c>
      <c r="I32" s="28">
        <f t="shared" si="1"/>
        <v>3.78</v>
      </c>
      <c r="J32" s="28" t="s">
        <v>15</v>
      </c>
    </row>
    <row r="33" ht="35" customHeight="1" spans="1:10">
      <c r="A33" s="35">
        <v>48</v>
      </c>
      <c r="B33" s="28" t="s">
        <v>11</v>
      </c>
      <c r="C33" s="112"/>
      <c r="D33" s="103" t="s">
        <v>20</v>
      </c>
      <c r="E33" s="25">
        <v>1800</v>
      </c>
      <c r="F33" s="24">
        <v>2100</v>
      </c>
      <c r="G33" s="116">
        <v>1</v>
      </c>
      <c r="H33" s="28" t="s">
        <v>14</v>
      </c>
      <c r="I33" s="28">
        <f t="shared" si="1"/>
        <v>3.78</v>
      </c>
      <c r="J33" s="28" t="s">
        <v>15</v>
      </c>
    </row>
    <row r="34" ht="35" customHeight="1" spans="1:10">
      <c r="A34" s="35">
        <v>49</v>
      </c>
      <c r="B34" s="28" t="s">
        <v>11</v>
      </c>
      <c r="C34" s="112" t="s">
        <v>26</v>
      </c>
      <c r="D34" s="84" t="s">
        <v>23</v>
      </c>
      <c r="E34" s="25">
        <v>600</v>
      </c>
      <c r="F34" s="24">
        <v>1800</v>
      </c>
      <c r="G34" s="116">
        <v>1</v>
      </c>
      <c r="H34" s="28" t="s">
        <v>14</v>
      </c>
      <c r="I34" s="28">
        <f t="shared" si="1"/>
        <v>1.08</v>
      </c>
      <c r="J34" s="28" t="s">
        <v>15</v>
      </c>
    </row>
    <row r="35" ht="35" customHeight="1" spans="1:10">
      <c r="A35" s="35">
        <v>50</v>
      </c>
      <c r="B35" s="28" t="s">
        <v>11</v>
      </c>
      <c r="C35" s="112"/>
      <c r="D35" s="103" t="s">
        <v>17</v>
      </c>
      <c r="E35" s="25">
        <v>1800</v>
      </c>
      <c r="F35" s="24">
        <v>2100</v>
      </c>
      <c r="G35" s="116">
        <v>1</v>
      </c>
      <c r="H35" s="28" t="s">
        <v>14</v>
      </c>
      <c r="I35" s="28">
        <f t="shared" si="1"/>
        <v>3.78</v>
      </c>
      <c r="J35" s="28" t="s">
        <v>15</v>
      </c>
    </row>
    <row r="36" ht="35" customHeight="1" spans="1:10">
      <c r="A36" s="35">
        <v>51</v>
      </c>
      <c r="B36" s="28" t="s">
        <v>11</v>
      </c>
      <c r="C36" s="112"/>
      <c r="D36" s="103" t="s">
        <v>18</v>
      </c>
      <c r="E36" s="25">
        <v>1800</v>
      </c>
      <c r="F36" s="24">
        <v>2100</v>
      </c>
      <c r="G36" s="116">
        <v>1</v>
      </c>
      <c r="H36" s="28" t="s">
        <v>14</v>
      </c>
      <c r="I36" s="28">
        <f t="shared" si="1"/>
        <v>3.78</v>
      </c>
      <c r="J36" s="28" t="s">
        <v>15</v>
      </c>
    </row>
    <row r="37" ht="35" customHeight="1" spans="1:10">
      <c r="A37" s="35">
        <v>52</v>
      </c>
      <c r="B37" s="28" t="s">
        <v>11</v>
      </c>
      <c r="C37" s="112"/>
      <c r="D37" s="103" t="s">
        <v>27</v>
      </c>
      <c r="E37" s="25">
        <v>1800</v>
      </c>
      <c r="F37" s="24">
        <v>2100</v>
      </c>
      <c r="G37" s="116">
        <v>1</v>
      </c>
      <c r="H37" s="28" t="s">
        <v>14</v>
      </c>
      <c r="I37" s="28">
        <f t="shared" si="1"/>
        <v>3.78</v>
      </c>
      <c r="J37" s="28" t="s">
        <v>15</v>
      </c>
    </row>
    <row r="38" ht="35" customHeight="1" spans="1:10">
      <c r="A38" s="35">
        <v>53</v>
      </c>
      <c r="B38" s="28" t="s">
        <v>11</v>
      </c>
      <c r="C38" s="112"/>
      <c r="D38" s="103" t="s">
        <v>19</v>
      </c>
      <c r="E38" s="25">
        <v>1800</v>
      </c>
      <c r="F38" s="24">
        <v>2100</v>
      </c>
      <c r="G38" s="116">
        <v>1</v>
      </c>
      <c r="H38" s="28" t="s">
        <v>14</v>
      </c>
      <c r="I38" s="28">
        <f t="shared" si="1"/>
        <v>3.78</v>
      </c>
      <c r="J38" s="28" t="s">
        <v>15</v>
      </c>
    </row>
    <row r="39" ht="35" customHeight="1" spans="1:10">
      <c r="A39" s="35">
        <v>54</v>
      </c>
      <c r="B39" s="28" t="s">
        <v>11</v>
      </c>
      <c r="C39" s="113" t="s">
        <v>28</v>
      </c>
      <c r="D39" s="117" t="s">
        <v>17</v>
      </c>
      <c r="E39" s="118">
        <v>1800</v>
      </c>
      <c r="F39" s="119">
        <v>2100</v>
      </c>
      <c r="G39" s="39">
        <v>1</v>
      </c>
      <c r="H39" s="28" t="s">
        <v>14</v>
      </c>
      <c r="I39" s="28">
        <f t="shared" si="1"/>
        <v>3.78</v>
      </c>
      <c r="J39" s="28" t="s">
        <v>15</v>
      </c>
    </row>
    <row r="40" ht="35" customHeight="1" spans="1:10">
      <c r="A40" s="35">
        <v>55</v>
      </c>
      <c r="B40" s="28" t="s">
        <v>11</v>
      </c>
      <c r="C40" s="113"/>
      <c r="D40" s="103" t="s">
        <v>18</v>
      </c>
      <c r="E40" s="25">
        <v>1800</v>
      </c>
      <c r="F40" s="24">
        <v>2100</v>
      </c>
      <c r="G40" s="28">
        <v>1</v>
      </c>
      <c r="H40" s="28" t="s">
        <v>14</v>
      </c>
      <c r="I40" s="28">
        <f t="shared" si="1"/>
        <v>3.78</v>
      </c>
      <c r="J40" s="28" t="s">
        <v>15</v>
      </c>
    </row>
    <row r="41" ht="35" customHeight="1" spans="1:10">
      <c r="A41" s="35">
        <v>56</v>
      </c>
      <c r="B41" s="28" t="s">
        <v>11</v>
      </c>
      <c r="C41" s="113"/>
      <c r="D41" s="103" t="s">
        <v>27</v>
      </c>
      <c r="E41" s="25">
        <v>1800</v>
      </c>
      <c r="F41" s="24">
        <v>2100</v>
      </c>
      <c r="G41" s="28">
        <v>1</v>
      </c>
      <c r="H41" s="28" t="s">
        <v>14</v>
      </c>
      <c r="I41" s="28">
        <f t="shared" si="1"/>
        <v>3.78</v>
      </c>
      <c r="J41" s="28" t="s">
        <v>15</v>
      </c>
    </row>
    <row r="42" ht="35" customHeight="1" spans="1:10">
      <c r="A42" s="35">
        <v>57</v>
      </c>
      <c r="B42" s="28" t="s">
        <v>11</v>
      </c>
      <c r="C42" s="113"/>
      <c r="D42" s="103" t="s">
        <v>19</v>
      </c>
      <c r="E42" s="25">
        <v>1800</v>
      </c>
      <c r="F42" s="24">
        <v>2100</v>
      </c>
      <c r="G42" s="28">
        <v>1</v>
      </c>
      <c r="H42" s="28" t="s">
        <v>14</v>
      </c>
      <c r="I42" s="28">
        <f t="shared" ref="I42:I54" si="2">E42*F42*G42*0.000001</f>
        <v>3.78</v>
      </c>
      <c r="J42" s="28" t="s">
        <v>15</v>
      </c>
    </row>
    <row r="43" ht="35" customHeight="1" spans="1:10">
      <c r="A43" s="35">
        <v>58</v>
      </c>
      <c r="B43" s="28" t="s">
        <v>11</v>
      </c>
      <c r="C43" s="120"/>
      <c r="D43" s="103" t="s">
        <v>20</v>
      </c>
      <c r="E43" s="25">
        <v>1800</v>
      </c>
      <c r="F43" s="24">
        <v>2100</v>
      </c>
      <c r="G43" s="28">
        <v>1</v>
      </c>
      <c r="H43" s="28" t="s">
        <v>14</v>
      </c>
      <c r="I43" s="28">
        <f t="shared" si="2"/>
        <v>3.78</v>
      </c>
      <c r="J43" s="28" t="s">
        <v>15</v>
      </c>
    </row>
    <row r="44" ht="35" customHeight="1" spans="1:10">
      <c r="A44" s="35">
        <v>59</v>
      </c>
      <c r="B44" s="28" t="s">
        <v>11</v>
      </c>
      <c r="C44" s="85" t="s">
        <v>29</v>
      </c>
      <c r="D44" s="84" t="s">
        <v>30</v>
      </c>
      <c r="E44" s="25">
        <v>1800</v>
      </c>
      <c r="F44" s="24">
        <v>2100</v>
      </c>
      <c r="G44" s="28">
        <v>1</v>
      </c>
      <c r="H44" s="28" t="s">
        <v>14</v>
      </c>
      <c r="I44" s="28">
        <f t="shared" si="2"/>
        <v>3.78</v>
      </c>
      <c r="J44" s="28" t="s">
        <v>15</v>
      </c>
    </row>
    <row r="45" ht="35" customHeight="1" spans="1:10">
      <c r="A45" s="35">
        <v>60</v>
      </c>
      <c r="B45" s="28" t="s">
        <v>11</v>
      </c>
      <c r="C45" s="113"/>
      <c r="D45" s="84" t="s">
        <v>30</v>
      </c>
      <c r="E45" s="25">
        <v>1800</v>
      </c>
      <c r="F45" s="24">
        <v>2100</v>
      </c>
      <c r="G45" s="28">
        <v>1</v>
      </c>
      <c r="H45" s="28" t="s">
        <v>14</v>
      </c>
      <c r="I45" s="28">
        <f t="shared" si="2"/>
        <v>3.78</v>
      </c>
      <c r="J45" s="28" t="s">
        <v>15</v>
      </c>
    </row>
    <row r="46" ht="35" customHeight="1" spans="1:10">
      <c r="A46" s="35">
        <v>61</v>
      </c>
      <c r="B46" s="28" t="s">
        <v>11</v>
      </c>
      <c r="C46" s="113"/>
      <c r="D46" s="84" t="s">
        <v>24</v>
      </c>
      <c r="E46" s="25">
        <v>1800</v>
      </c>
      <c r="F46" s="24">
        <v>2100</v>
      </c>
      <c r="G46" s="28">
        <v>1</v>
      </c>
      <c r="H46" s="28" t="s">
        <v>14</v>
      </c>
      <c r="I46" s="28">
        <f t="shared" si="2"/>
        <v>3.78</v>
      </c>
      <c r="J46" s="28" t="s">
        <v>15</v>
      </c>
    </row>
    <row r="47" ht="35" customHeight="1" spans="1:10">
      <c r="A47" s="35">
        <v>62</v>
      </c>
      <c r="B47" s="28" t="s">
        <v>11</v>
      </c>
      <c r="C47" s="113"/>
      <c r="D47" s="84" t="s">
        <v>24</v>
      </c>
      <c r="E47" s="25">
        <v>1500</v>
      </c>
      <c r="F47" s="24">
        <v>2100</v>
      </c>
      <c r="G47" s="28">
        <v>1</v>
      </c>
      <c r="H47" s="28" t="s">
        <v>14</v>
      </c>
      <c r="I47" s="28">
        <f t="shared" si="2"/>
        <v>3.15</v>
      </c>
      <c r="J47" s="28" t="s">
        <v>15</v>
      </c>
    </row>
    <row r="48" ht="35" customHeight="1" spans="1:10">
      <c r="A48" s="35">
        <v>63</v>
      </c>
      <c r="B48" s="28" t="s">
        <v>11</v>
      </c>
      <c r="C48" s="113"/>
      <c r="D48" s="84" t="s">
        <v>23</v>
      </c>
      <c r="E48" s="25">
        <v>600</v>
      </c>
      <c r="F48" s="24">
        <v>1800</v>
      </c>
      <c r="G48" s="28">
        <v>1</v>
      </c>
      <c r="H48" s="28" t="s">
        <v>14</v>
      </c>
      <c r="I48" s="28">
        <f t="shared" si="2"/>
        <v>1.08</v>
      </c>
      <c r="J48" s="28" t="s">
        <v>15</v>
      </c>
    </row>
    <row r="49" ht="35" customHeight="1" spans="1:10">
      <c r="A49" s="35">
        <v>64</v>
      </c>
      <c r="B49" s="28" t="s">
        <v>11</v>
      </c>
      <c r="C49" s="113"/>
      <c r="D49" s="84" t="s">
        <v>31</v>
      </c>
      <c r="E49" s="25">
        <v>1500</v>
      </c>
      <c r="F49" s="24">
        <v>2100</v>
      </c>
      <c r="G49" s="28">
        <v>1</v>
      </c>
      <c r="H49" s="28" t="s">
        <v>14</v>
      </c>
      <c r="I49" s="28">
        <f t="shared" si="2"/>
        <v>3.15</v>
      </c>
      <c r="J49" s="28" t="s">
        <v>15</v>
      </c>
    </row>
    <row r="50" ht="35" customHeight="1" spans="1:10">
      <c r="A50" s="35">
        <v>65</v>
      </c>
      <c r="B50" s="28" t="s">
        <v>11</v>
      </c>
      <c r="C50" s="113"/>
      <c r="D50" s="84" t="s">
        <v>30</v>
      </c>
      <c r="E50" s="25">
        <v>1800</v>
      </c>
      <c r="F50" s="24">
        <v>2100</v>
      </c>
      <c r="G50" s="28">
        <v>1</v>
      </c>
      <c r="H50" s="28" t="s">
        <v>14</v>
      </c>
      <c r="I50" s="28">
        <f t="shared" si="2"/>
        <v>3.78</v>
      </c>
      <c r="J50" s="28" t="s">
        <v>15</v>
      </c>
    </row>
    <row r="51" ht="35" customHeight="1" spans="1:10">
      <c r="A51" s="35">
        <v>66</v>
      </c>
      <c r="B51" s="28" t="s">
        <v>11</v>
      </c>
      <c r="C51" s="113"/>
      <c r="D51" s="84" t="s">
        <v>31</v>
      </c>
      <c r="E51" s="25">
        <v>1500</v>
      </c>
      <c r="F51" s="24">
        <v>2100</v>
      </c>
      <c r="G51" s="28">
        <v>1</v>
      </c>
      <c r="H51" s="28" t="s">
        <v>14</v>
      </c>
      <c r="I51" s="28">
        <f t="shared" si="2"/>
        <v>3.15</v>
      </c>
      <c r="J51" s="28" t="s">
        <v>15</v>
      </c>
    </row>
    <row r="52" ht="35" customHeight="1" spans="1:10">
      <c r="A52" s="35">
        <v>67</v>
      </c>
      <c r="B52" s="28" t="s">
        <v>11</v>
      </c>
      <c r="C52" s="113"/>
      <c r="D52" s="84" t="s">
        <v>24</v>
      </c>
      <c r="E52" s="25">
        <v>1500</v>
      </c>
      <c r="F52" s="24">
        <v>2100</v>
      </c>
      <c r="G52" s="28">
        <v>1</v>
      </c>
      <c r="H52" s="28" t="s">
        <v>14</v>
      </c>
      <c r="I52" s="28">
        <f t="shared" si="2"/>
        <v>3.15</v>
      </c>
      <c r="J52" s="28" t="s">
        <v>15</v>
      </c>
    </row>
    <row r="53" ht="35" customHeight="1" spans="1:10">
      <c r="A53" s="35">
        <v>68</v>
      </c>
      <c r="B53" s="28" t="s">
        <v>11</v>
      </c>
      <c r="C53" s="113"/>
      <c r="D53" s="84" t="s">
        <v>32</v>
      </c>
      <c r="E53" s="25">
        <v>1500</v>
      </c>
      <c r="F53" s="24">
        <v>2100</v>
      </c>
      <c r="G53" s="28">
        <v>1</v>
      </c>
      <c r="H53" s="28" t="s">
        <v>14</v>
      </c>
      <c r="I53" s="28">
        <f t="shared" si="2"/>
        <v>3.15</v>
      </c>
      <c r="J53" s="28" t="s">
        <v>15</v>
      </c>
    </row>
    <row r="54" ht="35" customHeight="1" spans="1:10">
      <c r="A54" s="35">
        <v>69</v>
      </c>
      <c r="B54" s="28" t="s">
        <v>11</v>
      </c>
      <c r="C54" s="113"/>
      <c r="D54" s="84" t="s">
        <v>33</v>
      </c>
      <c r="E54" s="25">
        <v>1000</v>
      </c>
      <c r="F54" s="24">
        <v>2100</v>
      </c>
      <c r="G54" s="28">
        <v>1</v>
      </c>
      <c r="H54" s="28" t="s">
        <v>14</v>
      </c>
      <c r="I54" s="28">
        <f t="shared" si="2"/>
        <v>2.1</v>
      </c>
      <c r="J54" s="28" t="s">
        <v>15</v>
      </c>
    </row>
    <row r="55" ht="35" customHeight="1" spans="1:10">
      <c r="A55" s="35">
        <v>70</v>
      </c>
      <c r="B55" s="28" t="s">
        <v>11</v>
      </c>
      <c r="C55" s="113"/>
      <c r="D55" s="84" t="s">
        <v>31</v>
      </c>
      <c r="E55" s="25">
        <v>1500</v>
      </c>
      <c r="F55" s="24">
        <v>2100</v>
      </c>
      <c r="G55" s="28">
        <v>1</v>
      </c>
      <c r="H55" s="28" t="s">
        <v>14</v>
      </c>
      <c r="I55" s="28">
        <f t="shared" ref="I55:I77" si="3">E55*F55*G55*0.000001</f>
        <v>3.15</v>
      </c>
      <c r="J55" s="28" t="s">
        <v>15</v>
      </c>
    </row>
    <row r="56" ht="35" customHeight="1" spans="1:10">
      <c r="A56" s="35">
        <v>71</v>
      </c>
      <c r="B56" s="28" t="s">
        <v>11</v>
      </c>
      <c r="C56" s="113"/>
      <c r="D56" s="84" t="s">
        <v>31</v>
      </c>
      <c r="E56" s="25">
        <v>1500</v>
      </c>
      <c r="F56" s="24">
        <v>2100</v>
      </c>
      <c r="G56" s="28">
        <v>1</v>
      </c>
      <c r="H56" s="28" t="s">
        <v>14</v>
      </c>
      <c r="I56" s="28">
        <f t="shared" si="3"/>
        <v>3.15</v>
      </c>
      <c r="J56" s="28" t="s">
        <v>15</v>
      </c>
    </row>
    <row r="57" ht="35" customHeight="1" spans="1:10">
      <c r="A57" s="35">
        <v>72</v>
      </c>
      <c r="B57" s="28" t="s">
        <v>11</v>
      </c>
      <c r="C57" s="113"/>
      <c r="D57" s="84" t="s">
        <v>34</v>
      </c>
      <c r="E57" s="25">
        <v>1500</v>
      </c>
      <c r="F57" s="24">
        <v>2100</v>
      </c>
      <c r="G57" s="28">
        <v>1</v>
      </c>
      <c r="H57" s="28" t="s">
        <v>14</v>
      </c>
      <c r="I57" s="28">
        <f t="shared" si="3"/>
        <v>3.15</v>
      </c>
      <c r="J57" s="28" t="s">
        <v>15</v>
      </c>
    </row>
    <row r="58" ht="35" customHeight="1" spans="1:10">
      <c r="A58" s="35">
        <v>73</v>
      </c>
      <c r="B58" s="28" t="s">
        <v>11</v>
      </c>
      <c r="C58" s="120"/>
      <c r="D58" s="84" t="s">
        <v>34</v>
      </c>
      <c r="E58" s="25">
        <v>1500</v>
      </c>
      <c r="F58" s="24">
        <v>2100</v>
      </c>
      <c r="G58" s="28">
        <v>1</v>
      </c>
      <c r="H58" s="28" t="s">
        <v>14</v>
      </c>
      <c r="I58" s="28">
        <f t="shared" si="3"/>
        <v>3.15</v>
      </c>
      <c r="J58" s="28" t="s">
        <v>15</v>
      </c>
    </row>
    <row r="59" ht="35" customHeight="1" spans="1:10">
      <c r="A59" s="35">
        <v>74</v>
      </c>
      <c r="B59" s="28" t="s">
        <v>11</v>
      </c>
      <c r="C59" s="121" t="s">
        <v>35</v>
      </c>
      <c r="D59" s="84" t="s">
        <v>31</v>
      </c>
      <c r="E59" s="25">
        <v>1500</v>
      </c>
      <c r="F59" s="24">
        <v>2100</v>
      </c>
      <c r="G59" s="28">
        <v>1</v>
      </c>
      <c r="H59" s="28" t="s">
        <v>14</v>
      </c>
      <c r="I59" s="28">
        <f t="shared" si="3"/>
        <v>3.15</v>
      </c>
      <c r="J59" s="28" t="s">
        <v>15</v>
      </c>
    </row>
    <row r="60" ht="35" customHeight="1" spans="1:10">
      <c r="A60" s="35">
        <v>75</v>
      </c>
      <c r="B60" s="28" t="s">
        <v>11</v>
      </c>
      <c r="C60" s="122"/>
      <c r="D60" s="84" t="s">
        <v>24</v>
      </c>
      <c r="E60" s="25">
        <v>1500</v>
      </c>
      <c r="F60" s="24">
        <v>2100</v>
      </c>
      <c r="G60" s="28">
        <v>1</v>
      </c>
      <c r="H60" s="28" t="s">
        <v>14</v>
      </c>
      <c r="I60" s="28">
        <f t="shared" si="3"/>
        <v>3.15</v>
      </c>
      <c r="J60" s="28" t="s">
        <v>15</v>
      </c>
    </row>
    <row r="61" ht="35" customHeight="1" spans="1:10">
      <c r="A61" s="35">
        <v>76</v>
      </c>
      <c r="B61" s="28" t="s">
        <v>11</v>
      </c>
      <c r="C61" s="122"/>
      <c r="D61" s="84" t="s">
        <v>36</v>
      </c>
      <c r="E61" s="25">
        <v>1200</v>
      </c>
      <c r="F61" s="24">
        <v>2100</v>
      </c>
      <c r="G61" s="28">
        <v>1</v>
      </c>
      <c r="H61" s="28" t="s">
        <v>14</v>
      </c>
      <c r="I61" s="28">
        <f t="shared" si="3"/>
        <v>2.52</v>
      </c>
      <c r="J61" s="28" t="s">
        <v>15</v>
      </c>
    </row>
    <row r="62" ht="35" customHeight="1" spans="1:10">
      <c r="A62" s="35">
        <v>77</v>
      </c>
      <c r="B62" s="28" t="s">
        <v>11</v>
      </c>
      <c r="C62" s="122"/>
      <c r="D62" s="84" t="s">
        <v>37</v>
      </c>
      <c r="E62" s="25">
        <v>1500</v>
      </c>
      <c r="F62" s="24">
        <v>2100</v>
      </c>
      <c r="G62" s="28">
        <v>1</v>
      </c>
      <c r="H62" s="28" t="s">
        <v>14</v>
      </c>
      <c r="I62" s="28">
        <f t="shared" si="3"/>
        <v>3.15</v>
      </c>
      <c r="J62" s="28" t="s">
        <v>15</v>
      </c>
    </row>
    <row r="63" ht="35" customHeight="1" spans="1:10">
      <c r="A63" s="35">
        <v>78</v>
      </c>
      <c r="B63" s="28" t="s">
        <v>11</v>
      </c>
      <c r="C63" s="122"/>
      <c r="D63" s="84" t="s">
        <v>38</v>
      </c>
      <c r="E63" s="25">
        <v>1200</v>
      </c>
      <c r="F63" s="24">
        <v>2100</v>
      </c>
      <c r="G63" s="28">
        <v>1</v>
      </c>
      <c r="H63" s="28" t="s">
        <v>14</v>
      </c>
      <c r="I63" s="28">
        <f t="shared" si="3"/>
        <v>2.52</v>
      </c>
      <c r="J63" s="28" t="s">
        <v>15</v>
      </c>
    </row>
    <row r="64" ht="35" customHeight="1" spans="1:10">
      <c r="A64" s="35">
        <v>79</v>
      </c>
      <c r="B64" s="28" t="s">
        <v>11</v>
      </c>
      <c r="C64" s="122"/>
      <c r="D64" s="84" t="s">
        <v>38</v>
      </c>
      <c r="E64" s="25">
        <v>1200</v>
      </c>
      <c r="F64" s="24">
        <v>2100</v>
      </c>
      <c r="G64" s="28">
        <v>1</v>
      </c>
      <c r="H64" s="28" t="s">
        <v>14</v>
      </c>
      <c r="I64" s="28">
        <f t="shared" si="3"/>
        <v>2.52</v>
      </c>
      <c r="J64" s="28" t="s">
        <v>15</v>
      </c>
    </row>
    <row r="65" ht="35" customHeight="1" spans="1:10">
      <c r="A65" s="35">
        <v>80</v>
      </c>
      <c r="B65" s="28" t="s">
        <v>11</v>
      </c>
      <c r="C65" s="122"/>
      <c r="D65" s="84" t="s">
        <v>31</v>
      </c>
      <c r="E65" s="25">
        <v>1500</v>
      </c>
      <c r="F65" s="24">
        <v>2100</v>
      </c>
      <c r="G65" s="28">
        <v>1</v>
      </c>
      <c r="H65" s="28" t="s">
        <v>14</v>
      </c>
      <c r="I65" s="28">
        <f t="shared" si="3"/>
        <v>3.15</v>
      </c>
      <c r="J65" s="28" t="s">
        <v>15</v>
      </c>
    </row>
    <row r="66" ht="35" customHeight="1" spans="1:10">
      <c r="A66" s="35">
        <v>81</v>
      </c>
      <c r="B66" s="28" t="s">
        <v>11</v>
      </c>
      <c r="C66" s="122"/>
      <c r="D66" s="84" t="s">
        <v>36</v>
      </c>
      <c r="E66" s="25">
        <v>1200</v>
      </c>
      <c r="F66" s="24">
        <v>2100</v>
      </c>
      <c r="G66" s="28">
        <v>1</v>
      </c>
      <c r="H66" s="28" t="s">
        <v>14</v>
      </c>
      <c r="I66" s="28">
        <f t="shared" si="3"/>
        <v>2.52</v>
      </c>
      <c r="J66" s="28" t="s">
        <v>15</v>
      </c>
    </row>
    <row r="67" ht="35" customHeight="1" spans="1:10">
      <c r="A67" s="35">
        <v>82</v>
      </c>
      <c r="B67" s="28" t="s">
        <v>11</v>
      </c>
      <c r="C67" s="122"/>
      <c r="D67" s="84" t="s">
        <v>37</v>
      </c>
      <c r="E67" s="25">
        <v>1000</v>
      </c>
      <c r="F67" s="24">
        <v>2100</v>
      </c>
      <c r="G67" s="28">
        <v>1</v>
      </c>
      <c r="H67" s="28" t="s">
        <v>14</v>
      </c>
      <c r="I67" s="28">
        <f t="shared" si="3"/>
        <v>2.1</v>
      </c>
      <c r="J67" s="28" t="s">
        <v>15</v>
      </c>
    </row>
    <row r="68" ht="35" customHeight="1" spans="1:10">
      <c r="A68" s="35">
        <v>83</v>
      </c>
      <c r="B68" s="28" t="s">
        <v>11</v>
      </c>
      <c r="C68" s="122"/>
      <c r="D68" s="84" t="s">
        <v>37</v>
      </c>
      <c r="E68" s="25">
        <v>1200</v>
      </c>
      <c r="F68" s="24">
        <v>2100</v>
      </c>
      <c r="G68" s="28">
        <v>1</v>
      </c>
      <c r="H68" s="28" t="s">
        <v>14</v>
      </c>
      <c r="I68" s="28">
        <f t="shared" si="3"/>
        <v>2.52</v>
      </c>
      <c r="J68" s="28" t="s">
        <v>15</v>
      </c>
    </row>
    <row r="69" ht="35" customHeight="1" spans="1:10">
      <c r="A69" s="35">
        <v>84</v>
      </c>
      <c r="B69" s="28" t="s">
        <v>11</v>
      </c>
      <c r="C69" s="122"/>
      <c r="D69" s="84" t="s">
        <v>39</v>
      </c>
      <c r="E69" s="25">
        <v>1200</v>
      </c>
      <c r="F69" s="24">
        <v>2100</v>
      </c>
      <c r="G69" s="28">
        <v>1</v>
      </c>
      <c r="H69" s="28" t="s">
        <v>14</v>
      </c>
      <c r="I69" s="28">
        <f t="shared" si="3"/>
        <v>2.52</v>
      </c>
      <c r="J69" s="28" t="s">
        <v>15</v>
      </c>
    </row>
    <row r="70" ht="35" customHeight="1" spans="1:10">
      <c r="A70" s="35">
        <v>85</v>
      </c>
      <c r="B70" s="28" t="s">
        <v>11</v>
      </c>
      <c r="C70" s="122"/>
      <c r="D70" s="84" t="s">
        <v>36</v>
      </c>
      <c r="E70" s="25">
        <v>1200</v>
      </c>
      <c r="F70" s="24">
        <v>2100</v>
      </c>
      <c r="G70" s="28">
        <v>1</v>
      </c>
      <c r="H70" s="28" t="s">
        <v>14</v>
      </c>
      <c r="I70" s="28">
        <f t="shared" si="3"/>
        <v>2.52</v>
      </c>
      <c r="J70" s="28" t="s">
        <v>15</v>
      </c>
    </row>
    <row r="71" ht="35" customHeight="1" spans="1:10">
      <c r="A71" s="35">
        <v>86</v>
      </c>
      <c r="B71" s="28" t="s">
        <v>11</v>
      </c>
      <c r="C71" s="122"/>
      <c r="D71" s="103" t="s">
        <v>37</v>
      </c>
      <c r="E71" s="25">
        <v>1000</v>
      </c>
      <c r="F71" s="24">
        <v>2100</v>
      </c>
      <c r="G71" s="28">
        <v>1</v>
      </c>
      <c r="H71" s="28" t="s">
        <v>14</v>
      </c>
      <c r="I71" s="28">
        <f t="shared" si="3"/>
        <v>2.1</v>
      </c>
      <c r="J71" s="28" t="s">
        <v>15</v>
      </c>
    </row>
    <row r="72" ht="35" customHeight="1" spans="1:10">
      <c r="A72" s="35">
        <v>87</v>
      </c>
      <c r="B72" s="28" t="s">
        <v>11</v>
      </c>
      <c r="C72" s="122"/>
      <c r="D72" s="84" t="s">
        <v>37</v>
      </c>
      <c r="E72" s="25">
        <v>1200</v>
      </c>
      <c r="F72" s="24">
        <v>2100</v>
      </c>
      <c r="G72" s="28">
        <v>2</v>
      </c>
      <c r="H72" s="28" t="s">
        <v>14</v>
      </c>
      <c r="I72" s="28">
        <f t="shared" si="3"/>
        <v>5.04</v>
      </c>
      <c r="J72" s="28" t="s">
        <v>15</v>
      </c>
    </row>
    <row r="73" ht="35" customHeight="1" spans="1:10">
      <c r="A73" s="35">
        <v>88</v>
      </c>
      <c r="B73" s="28" t="s">
        <v>11</v>
      </c>
      <c r="C73" s="122"/>
      <c r="D73" s="84" t="s">
        <v>31</v>
      </c>
      <c r="E73" s="25">
        <v>1500</v>
      </c>
      <c r="F73" s="24">
        <v>2100</v>
      </c>
      <c r="G73" s="28">
        <v>1</v>
      </c>
      <c r="H73" s="28" t="s">
        <v>14</v>
      </c>
      <c r="I73" s="28">
        <f t="shared" si="3"/>
        <v>3.15</v>
      </c>
      <c r="J73" s="28" t="s">
        <v>15</v>
      </c>
    </row>
    <row r="74" ht="35" customHeight="1" spans="1:10">
      <c r="A74" s="35">
        <v>89</v>
      </c>
      <c r="B74" s="28" t="s">
        <v>11</v>
      </c>
      <c r="C74" s="122"/>
      <c r="D74" s="84" t="s">
        <v>31</v>
      </c>
      <c r="E74" s="25">
        <v>1500</v>
      </c>
      <c r="F74" s="24">
        <v>2100</v>
      </c>
      <c r="G74" s="28">
        <v>1</v>
      </c>
      <c r="H74" s="28" t="s">
        <v>14</v>
      </c>
      <c r="I74" s="28">
        <f t="shared" si="3"/>
        <v>3.15</v>
      </c>
      <c r="J74" s="28" t="s">
        <v>15</v>
      </c>
    </row>
    <row r="75" ht="35" customHeight="1" spans="1:10">
      <c r="A75" s="35">
        <v>90</v>
      </c>
      <c r="B75" s="28" t="s">
        <v>11</v>
      </c>
      <c r="C75" s="122"/>
      <c r="D75" s="84" t="s">
        <v>37</v>
      </c>
      <c r="E75" s="25">
        <v>1200</v>
      </c>
      <c r="F75" s="24">
        <v>2100</v>
      </c>
      <c r="G75" s="28">
        <v>1</v>
      </c>
      <c r="H75" s="28" t="s">
        <v>14</v>
      </c>
      <c r="I75" s="28">
        <f t="shared" si="3"/>
        <v>2.52</v>
      </c>
      <c r="J75" s="28" t="s">
        <v>15</v>
      </c>
    </row>
    <row r="76" ht="35" customHeight="1" spans="1:10">
      <c r="A76" s="35">
        <v>91</v>
      </c>
      <c r="B76" s="36" t="s">
        <v>11</v>
      </c>
      <c r="C76" s="122"/>
      <c r="D76" s="114" t="s">
        <v>37</v>
      </c>
      <c r="E76" s="80">
        <v>1000</v>
      </c>
      <c r="F76" s="115">
        <v>2100</v>
      </c>
      <c r="G76" s="28">
        <v>1</v>
      </c>
      <c r="H76" s="28" t="s">
        <v>14</v>
      </c>
      <c r="I76" s="28">
        <f t="shared" si="3"/>
        <v>2.1</v>
      </c>
      <c r="J76" s="28" t="s">
        <v>15</v>
      </c>
    </row>
    <row r="77" ht="35" customHeight="1" spans="1:10">
      <c r="A77" s="63" t="s">
        <v>40</v>
      </c>
      <c r="B77" s="64"/>
      <c r="C77" s="64"/>
      <c r="D77" s="64"/>
      <c r="E77" s="64"/>
      <c r="F77" s="65"/>
      <c r="G77" s="36">
        <f>SUM(G3:G76)</f>
        <v>76</v>
      </c>
      <c r="H77" s="28" t="s">
        <v>14</v>
      </c>
      <c r="I77" s="36">
        <f>SUM(I3:I76)</f>
        <v>243.12</v>
      </c>
      <c r="J77" s="84"/>
    </row>
  </sheetData>
  <mergeCells count="12">
    <mergeCell ref="A1:J1"/>
    <mergeCell ref="A77:F77"/>
    <mergeCell ref="C12:C16"/>
    <mergeCell ref="C17:C18"/>
    <mergeCell ref="C19:C21"/>
    <mergeCell ref="C22:C26"/>
    <mergeCell ref="C27:C30"/>
    <mergeCell ref="C31:C33"/>
    <mergeCell ref="C34:C38"/>
    <mergeCell ref="C39:C43"/>
    <mergeCell ref="C44:C58"/>
    <mergeCell ref="C59:C76"/>
  </mergeCells>
  <pageMargins left="0.25" right="0.25" top="0.75" bottom="0.75" header="0.298611111111111" footer="0.298611111111111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workbookViewId="0">
      <selection activeCell="M3" sqref="M3"/>
    </sheetView>
  </sheetViews>
  <sheetFormatPr defaultColWidth="9" defaultRowHeight="14.25"/>
  <cols>
    <col min="1" max="1" width="4.60833333333333" customWidth="1"/>
    <col min="2" max="2" width="10" customWidth="1"/>
    <col min="3" max="3" width="10.625" customWidth="1"/>
    <col min="4" max="4" width="11.025" customWidth="1"/>
    <col min="5" max="5" width="11.525" customWidth="1"/>
    <col min="6" max="7" width="7.125" customWidth="1"/>
    <col min="8" max="8" width="9.75" customWidth="1"/>
    <col min="9" max="9" width="12.625" customWidth="1"/>
    <col min="10" max="10" width="16.6916666666667" customWidth="1"/>
  </cols>
  <sheetData>
    <row r="1" ht="40" customHeight="1" spans="1:10">
      <c r="A1" s="16" t="s">
        <v>41</v>
      </c>
      <c r="B1" s="17"/>
      <c r="C1" s="17"/>
      <c r="D1" s="17"/>
      <c r="E1" s="17"/>
      <c r="F1" s="17"/>
      <c r="G1" s="17"/>
      <c r="H1" s="17"/>
      <c r="I1" s="17"/>
      <c r="J1" s="17"/>
    </row>
    <row r="2" ht="40" customHeight="1" spans="1:10">
      <c r="A2" s="54" t="s">
        <v>1</v>
      </c>
      <c r="B2" s="54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54" t="s">
        <v>7</v>
      </c>
      <c r="H2" s="54" t="s">
        <v>8</v>
      </c>
      <c r="I2" s="54" t="s">
        <v>9</v>
      </c>
      <c r="J2" s="54" t="s">
        <v>10</v>
      </c>
    </row>
    <row r="3" ht="40" customHeight="1" spans="1:10">
      <c r="A3" s="22">
        <v>1</v>
      </c>
      <c r="B3" s="24" t="s">
        <v>42</v>
      </c>
      <c r="C3" s="24" t="s">
        <v>43</v>
      </c>
      <c r="D3" s="58" t="s">
        <v>44</v>
      </c>
      <c r="E3" s="24">
        <v>1500</v>
      </c>
      <c r="F3" s="24">
        <v>2100</v>
      </c>
      <c r="G3" s="24">
        <v>1</v>
      </c>
      <c r="H3" s="24" t="s">
        <v>14</v>
      </c>
      <c r="I3" s="24">
        <f t="shared" ref="I3:I30" si="0">E3*F3*G3*0.000001</f>
        <v>3.15</v>
      </c>
      <c r="J3" s="25" t="s">
        <v>15</v>
      </c>
    </row>
    <row r="4" ht="40" customHeight="1" spans="1:10">
      <c r="A4" s="22">
        <v>2</v>
      </c>
      <c r="B4" s="24" t="s">
        <v>42</v>
      </c>
      <c r="C4" s="107" t="s">
        <v>45</v>
      </c>
      <c r="D4" s="108" t="s">
        <v>46</v>
      </c>
      <c r="E4" s="24">
        <v>1500</v>
      </c>
      <c r="F4" s="24">
        <v>2101</v>
      </c>
      <c r="G4" s="24">
        <v>1</v>
      </c>
      <c r="H4" s="24" t="s">
        <v>14</v>
      </c>
      <c r="I4" s="24">
        <f t="shared" si="0"/>
        <v>3.1515</v>
      </c>
      <c r="J4" s="25" t="s">
        <v>15</v>
      </c>
    </row>
    <row r="5" ht="40" customHeight="1" spans="1:10">
      <c r="A5" s="22">
        <v>3</v>
      </c>
      <c r="B5" s="24" t="s">
        <v>42</v>
      </c>
      <c r="C5" s="24" t="s">
        <v>45</v>
      </c>
      <c r="D5" s="109" t="s">
        <v>47</v>
      </c>
      <c r="E5" s="24">
        <v>1500</v>
      </c>
      <c r="F5" s="24">
        <v>2102</v>
      </c>
      <c r="G5" s="24">
        <v>1</v>
      </c>
      <c r="H5" s="24" t="s">
        <v>14</v>
      </c>
      <c r="I5" s="24">
        <f t="shared" si="0"/>
        <v>3.153</v>
      </c>
      <c r="J5" s="25" t="s">
        <v>15</v>
      </c>
    </row>
    <row r="6" ht="40" customHeight="1" spans="1:10">
      <c r="A6" s="22">
        <v>4</v>
      </c>
      <c r="B6" s="24" t="s">
        <v>42</v>
      </c>
      <c r="C6" s="25" t="s">
        <v>48</v>
      </c>
      <c r="D6" s="58" t="s">
        <v>47</v>
      </c>
      <c r="E6" s="58">
        <v>1500</v>
      </c>
      <c r="F6" s="24">
        <v>2100</v>
      </c>
      <c r="G6" s="24">
        <v>1</v>
      </c>
      <c r="H6" s="24" t="s">
        <v>14</v>
      </c>
      <c r="I6" s="24">
        <f t="shared" si="0"/>
        <v>3.15</v>
      </c>
      <c r="J6" s="25" t="s">
        <v>15</v>
      </c>
    </row>
    <row r="7" ht="40" customHeight="1" spans="1:10">
      <c r="A7" s="22">
        <v>5</v>
      </c>
      <c r="B7" s="24" t="s">
        <v>42</v>
      </c>
      <c r="C7" s="83" t="s">
        <v>49</v>
      </c>
      <c r="D7" s="25" t="s">
        <v>47</v>
      </c>
      <c r="E7" s="103">
        <v>1500</v>
      </c>
      <c r="F7" s="24">
        <v>2100</v>
      </c>
      <c r="G7" s="24">
        <v>1</v>
      </c>
      <c r="H7" s="24" t="s">
        <v>14</v>
      </c>
      <c r="I7" s="24">
        <f t="shared" si="0"/>
        <v>3.15</v>
      </c>
      <c r="J7" s="25" t="s">
        <v>15</v>
      </c>
    </row>
    <row r="8" ht="40" customHeight="1" spans="1:10">
      <c r="A8" s="22">
        <v>6</v>
      </c>
      <c r="B8" s="24" t="s">
        <v>42</v>
      </c>
      <c r="C8" s="24" t="s">
        <v>50</v>
      </c>
      <c r="D8" s="25" t="s">
        <v>47</v>
      </c>
      <c r="E8" s="25">
        <v>3000</v>
      </c>
      <c r="F8" s="24">
        <v>2100</v>
      </c>
      <c r="G8" s="24">
        <v>1</v>
      </c>
      <c r="H8" s="24" t="s">
        <v>14</v>
      </c>
      <c r="I8" s="24">
        <f t="shared" si="0"/>
        <v>6.3</v>
      </c>
      <c r="J8" s="25" t="s">
        <v>15</v>
      </c>
    </row>
    <row r="9" ht="40" customHeight="1" spans="1:10">
      <c r="A9" s="22">
        <v>7</v>
      </c>
      <c r="B9" s="24" t="s">
        <v>42</v>
      </c>
      <c r="C9" s="24" t="s">
        <v>35</v>
      </c>
      <c r="D9" s="84" t="s">
        <v>51</v>
      </c>
      <c r="E9" s="25">
        <v>1500</v>
      </c>
      <c r="F9" s="24">
        <v>2100</v>
      </c>
      <c r="G9" s="24">
        <v>1</v>
      </c>
      <c r="H9" s="24" t="s">
        <v>14</v>
      </c>
      <c r="I9" s="24">
        <f t="shared" si="0"/>
        <v>3.15</v>
      </c>
      <c r="J9" s="25" t="s">
        <v>15</v>
      </c>
    </row>
    <row r="10" ht="40" customHeight="1" spans="1:10">
      <c r="A10" s="22">
        <v>8</v>
      </c>
      <c r="B10" s="24" t="s">
        <v>42</v>
      </c>
      <c r="C10" s="24" t="s">
        <v>35</v>
      </c>
      <c r="D10" s="84" t="s">
        <v>51</v>
      </c>
      <c r="E10" s="25">
        <v>1500</v>
      </c>
      <c r="F10" s="24">
        <v>2100</v>
      </c>
      <c r="G10" s="24">
        <v>1</v>
      </c>
      <c r="H10" s="24" t="s">
        <v>14</v>
      </c>
      <c r="I10" s="24">
        <f t="shared" si="0"/>
        <v>3.15</v>
      </c>
      <c r="J10" s="25" t="s">
        <v>15</v>
      </c>
    </row>
    <row r="11" ht="40" customHeight="1" spans="1:10">
      <c r="A11" s="22">
        <v>9</v>
      </c>
      <c r="B11" s="24" t="s">
        <v>42</v>
      </c>
      <c r="C11" s="24" t="s">
        <v>35</v>
      </c>
      <c r="D11" s="84" t="s">
        <v>36</v>
      </c>
      <c r="E11" s="25">
        <v>1500</v>
      </c>
      <c r="F11" s="24">
        <v>2100</v>
      </c>
      <c r="G11" s="24">
        <v>1</v>
      </c>
      <c r="H11" s="24" t="s">
        <v>14</v>
      </c>
      <c r="I11" s="24">
        <f t="shared" si="0"/>
        <v>3.15</v>
      </c>
      <c r="J11" s="25" t="s">
        <v>15</v>
      </c>
    </row>
    <row r="12" ht="40" customHeight="1" spans="1:10">
      <c r="A12" s="22">
        <v>10</v>
      </c>
      <c r="B12" s="24" t="s">
        <v>42</v>
      </c>
      <c r="C12" s="24" t="s">
        <v>35</v>
      </c>
      <c r="D12" s="84" t="s">
        <v>52</v>
      </c>
      <c r="E12" s="25">
        <v>1000</v>
      </c>
      <c r="F12" s="24">
        <v>2100</v>
      </c>
      <c r="G12" s="24">
        <v>1</v>
      </c>
      <c r="H12" s="24" t="s">
        <v>14</v>
      </c>
      <c r="I12" s="24">
        <f t="shared" si="0"/>
        <v>2.1</v>
      </c>
      <c r="J12" s="25" t="s">
        <v>15</v>
      </c>
    </row>
    <row r="13" ht="40" customHeight="1" spans="1:10">
      <c r="A13" s="22">
        <v>11</v>
      </c>
      <c r="B13" s="24" t="s">
        <v>42</v>
      </c>
      <c r="C13" s="24" t="s">
        <v>35</v>
      </c>
      <c r="D13" s="84" t="s">
        <v>33</v>
      </c>
      <c r="E13" s="25">
        <v>1500</v>
      </c>
      <c r="F13" s="24">
        <v>2100</v>
      </c>
      <c r="G13" s="24">
        <v>1</v>
      </c>
      <c r="H13" s="24" t="s">
        <v>14</v>
      </c>
      <c r="I13" s="24">
        <f t="shared" si="0"/>
        <v>3.15</v>
      </c>
      <c r="J13" s="25" t="s">
        <v>15</v>
      </c>
    </row>
    <row r="14" ht="40" customHeight="1" spans="1:10">
      <c r="A14" s="22">
        <v>12</v>
      </c>
      <c r="B14" s="24" t="s">
        <v>42</v>
      </c>
      <c r="C14" s="24" t="s">
        <v>35</v>
      </c>
      <c r="D14" s="84" t="s">
        <v>53</v>
      </c>
      <c r="E14" s="25">
        <v>1500</v>
      </c>
      <c r="F14" s="24">
        <v>2100</v>
      </c>
      <c r="G14" s="24">
        <v>1</v>
      </c>
      <c r="H14" s="24" t="s">
        <v>14</v>
      </c>
      <c r="I14" s="24">
        <f t="shared" si="0"/>
        <v>3.15</v>
      </c>
      <c r="J14" s="25" t="s">
        <v>15</v>
      </c>
    </row>
    <row r="15" ht="40" customHeight="1" spans="1:10">
      <c r="A15" s="22">
        <v>13</v>
      </c>
      <c r="B15" s="24" t="s">
        <v>42</v>
      </c>
      <c r="C15" s="24" t="s">
        <v>35</v>
      </c>
      <c r="D15" s="84" t="s">
        <v>24</v>
      </c>
      <c r="E15" s="25">
        <v>1500</v>
      </c>
      <c r="F15" s="24">
        <v>2100</v>
      </c>
      <c r="G15" s="24">
        <v>1</v>
      </c>
      <c r="H15" s="24" t="s">
        <v>14</v>
      </c>
      <c r="I15" s="24">
        <f t="shared" si="0"/>
        <v>3.15</v>
      </c>
      <c r="J15" s="25" t="s">
        <v>15</v>
      </c>
    </row>
    <row r="16" ht="40" customHeight="1" spans="1:10">
      <c r="A16" s="22">
        <v>14</v>
      </c>
      <c r="B16" s="24" t="s">
        <v>42</v>
      </c>
      <c r="C16" s="24" t="s">
        <v>54</v>
      </c>
      <c r="D16" s="84" t="s">
        <v>46</v>
      </c>
      <c r="E16" s="25">
        <v>1500</v>
      </c>
      <c r="F16" s="24">
        <v>2100</v>
      </c>
      <c r="G16" s="24">
        <v>1</v>
      </c>
      <c r="H16" s="24" t="s">
        <v>14</v>
      </c>
      <c r="I16" s="24">
        <f t="shared" si="0"/>
        <v>3.15</v>
      </c>
      <c r="J16" s="25" t="s">
        <v>15</v>
      </c>
    </row>
    <row r="17" ht="40" customHeight="1" spans="1:10">
      <c r="A17" s="22">
        <v>15</v>
      </c>
      <c r="B17" s="24" t="s">
        <v>42</v>
      </c>
      <c r="C17" s="24" t="s">
        <v>54</v>
      </c>
      <c r="D17" s="84" t="s">
        <v>46</v>
      </c>
      <c r="E17" s="25">
        <v>1500</v>
      </c>
      <c r="F17" s="24">
        <v>2100</v>
      </c>
      <c r="G17" s="24">
        <v>1</v>
      </c>
      <c r="H17" s="24" t="s">
        <v>14</v>
      </c>
      <c r="I17" s="24">
        <f t="shared" si="0"/>
        <v>3.15</v>
      </c>
      <c r="J17" s="25" t="s">
        <v>15</v>
      </c>
    </row>
    <row r="18" ht="40" customHeight="1" spans="1:10">
      <c r="A18" s="22">
        <v>16</v>
      </c>
      <c r="B18" s="24" t="s">
        <v>42</v>
      </c>
      <c r="C18" s="24" t="s">
        <v>54</v>
      </c>
      <c r="D18" s="84" t="s">
        <v>55</v>
      </c>
      <c r="E18" s="25">
        <v>800</v>
      </c>
      <c r="F18" s="24">
        <v>2000</v>
      </c>
      <c r="G18" s="24">
        <v>1</v>
      </c>
      <c r="H18" s="24" t="s">
        <v>14</v>
      </c>
      <c r="I18" s="24">
        <f t="shared" si="0"/>
        <v>1.6</v>
      </c>
      <c r="J18" s="25" t="s">
        <v>15</v>
      </c>
    </row>
    <row r="19" ht="40" customHeight="1" spans="1:10">
      <c r="A19" s="22">
        <v>17</v>
      </c>
      <c r="B19" s="24" t="s">
        <v>42</v>
      </c>
      <c r="C19" s="24" t="s">
        <v>16</v>
      </c>
      <c r="D19" s="84" t="s">
        <v>55</v>
      </c>
      <c r="E19" s="25">
        <v>800</v>
      </c>
      <c r="F19" s="24">
        <v>2000</v>
      </c>
      <c r="G19" s="24">
        <v>1</v>
      </c>
      <c r="H19" s="24" t="s">
        <v>14</v>
      </c>
      <c r="I19" s="24">
        <f t="shared" si="0"/>
        <v>1.6</v>
      </c>
      <c r="J19" s="25" t="s">
        <v>15</v>
      </c>
    </row>
    <row r="20" ht="40" customHeight="1" spans="1:10">
      <c r="A20" s="22">
        <v>18</v>
      </c>
      <c r="B20" s="24" t="s">
        <v>42</v>
      </c>
      <c r="C20" s="24" t="s">
        <v>16</v>
      </c>
      <c r="D20" s="84" t="s">
        <v>46</v>
      </c>
      <c r="E20" s="25">
        <v>1500</v>
      </c>
      <c r="F20" s="24">
        <v>2100</v>
      </c>
      <c r="G20" s="24">
        <v>1</v>
      </c>
      <c r="H20" s="24" t="s">
        <v>14</v>
      </c>
      <c r="I20" s="24">
        <f t="shared" si="0"/>
        <v>3.15</v>
      </c>
      <c r="J20" s="25" t="s">
        <v>15</v>
      </c>
    </row>
    <row r="21" ht="40" customHeight="1" spans="1:10">
      <c r="A21" s="22">
        <v>19</v>
      </c>
      <c r="B21" s="24" t="s">
        <v>42</v>
      </c>
      <c r="C21" s="24" t="s">
        <v>21</v>
      </c>
      <c r="D21" s="84" t="s">
        <v>55</v>
      </c>
      <c r="E21" s="25">
        <v>800</v>
      </c>
      <c r="F21" s="24">
        <v>2000</v>
      </c>
      <c r="G21" s="24">
        <v>1</v>
      </c>
      <c r="H21" s="24" t="s">
        <v>14</v>
      </c>
      <c r="I21" s="24">
        <f t="shared" si="0"/>
        <v>1.6</v>
      </c>
      <c r="J21" s="25" t="s">
        <v>15</v>
      </c>
    </row>
    <row r="22" ht="40" customHeight="1" spans="1:10">
      <c r="A22" s="22">
        <v>20</v>
      </c>
      <c r="B22" s="24" t="s">
        <v>42</v>
      </c>
      <c r="C22" s="24" t="s">
        <v>22</v>
      </c>
      <c r="D22" s="84" t="s">
        <v>46</v>
      </c>
      <c r="E22" s="25">
        <v>1500</v>
      </c>
      <c r="F22" s="24">
        <v>2100</v>
      </c>
      <c r="G22" s="24">
        <v>2</v>
      </c>
      <c r="H22" s="24" t="s">
        <v>14</v>
      </c>
      <c r="I22" s="24">
        <f t="shared" si="0"/>
        <v>6.3</v>
      </c>
      <c r="J22" s="25" t="s">
        <v>15</v>
      </c>
    </row>
    <row r="23" ht="40" customHeight="1" spans="1:10">
      <c r="A23" s="22">
        <v>21</v>
      </c>
      <c r="B23" s="24" t="s">
        <v>42</v>
      </c>
      <c r="C23" s="24" t="s">
        <v>22</v>
      </c>
      <c r="D23" s="84" t="s">
        <v>23</v>
      </c>
      <c r="E23" s="25">
        <v>800</v>
      </c>
      <c r="F23" s="24">
        <v>2000</v>
      </c>
      <c r="G23" s="24">
        <v>1</v>
      </c>
      <c r="H23" s="24" t="s">
        <v>14</v>
      </c>
      <c r="I23" s="24">
        <f t="shared" si="0"/>
        <v>1.6</v>
      </c>
      <c r="J23" s="25" t="s">
        <v>15</v>
      </c>
    </row>
    <row r="24" ht="40" customHeight="1" spans="1:10">
      <c r="A24" s="22">
        <v>22</v>
      </c>
      <c r="B24" s="24" t="s">
        <v>42</v>
      </c>
      <c r="C24" s="24" t="s">
        <v>56</v>
      </c>
      <c r="D24" s="84" t="s">
        <v>46</v>
      </c>
      <c r="E24" s="25">
        <v>1500</v>
      </c>
      <c r="F24" s="24">
        <v>2100</v>
      </c>
      <c r="G24" s="24">
        <v>1</v>
      </c>
      <c r="H24" s="24" t="s">
        <v>14</v>
      </c>
      <c r="I24" s="24">
        <f t="shared" si="0"/>
        <v>3.15</v>
      </c>
      <c r="J24" s="25" t="s">
        <v>15</v>
      </c>
    </row>
    <row r="25" ht="40" customHeight="1" spans="1:10">
      <c r="A25" s="22">
        <v>23</v>
      </c>
      <c r="B25" s="24" t="s">
        <v>42</v>
      </c>
      <c r="C25" s="24" t="s">
        <v>56</v>
      </c>
      <c r="D25" s="84" t="s">
        <v>55</v>
      </c>
      <c r="E25" s="25">
        <v>800</v>
      </c>
      <c r="F25" s="24">
        <v>2000</v>
      </c>
      <c r="G25" s="24">
        <v>1</v>
      </c>
      <c r="H25" s="24" t="s">
        <v>14</v>
      </c>
      <c r="I25" s="24">
        <f t="shared" si="0"/>
        <v>1.6</v>
      </c>
      <c r="J25" s="25" t="s">
        <v>15</v>
      </c>
    </row>
    <row r="26" ht="40" customHeight="1" spans="1:10">
      <c r="A26" s="22">
        <v>24</v>
      </c>
      <c r="B26" s="24" t="s">
        <v>42</v>
      </c>
      <c r="C26" s="24" t="s">
        <v>49</v>
      </c>
      <c r="D26" s="84" t="s">
        <v>55</v>
      </c>
      <c r="E26" s="25">
        <v>800</v>
      </c>
      <c r="F26" s="24">
        <v>2000</v>
      </c>
      <c r="G26" s="24">
        <v>1</v>
      </c>
      <c r="H26" s="24" t="s">
        <v>14</v>
      </c>
      <c r="I26" s="24">
        <f t="shared" si="0"/>
        <v>1.6</v>
      </c>
      <c r="J26" s="25" t="s">
        <v>15</v>
      </c>
    </row>
    <row r="27" ht="40" customHeight="1" spans="1:10">
      <c r="A27" s="22">
        <v>25</v>
      </c>
      <c r="B27" s="24" t="s">
        <v>42</v>
      </c>
      <c r="C27" s="24" t="s">
        <v>57</v>
      </c>
      <c r="D27" s="84" t="s">
        <v>46</v>
      </c>
      <c r="E27" s="25">
        <v>1500</v>
      </c>
      <c r="F27" s="24">
        <v>2100</v>
      </c>
      <c r="G27" s="24">
        <v>1</v>
      </c>
      <c r="H27" s="24" t="s">
        <v>14</v>
      </c>
      <c r="I27" s="24">
        <f t="shared" si="0"/>
        <v>3.15</v>
      </c>
      <c r="J27" s="25" t="s">
        <v>15</v>
      </c>
    </row>
    <row r="28" ht="40" customHeight="1" spans="1:10">
      <c r="A28" s="22">
        <v>26</v>
      </c>
      <c r="B28" s="24" t="s">
        <v>42</v>
      </c>
      <c r="C28" s="24" t="s">
        <v>50</v>
      </c>
      <c r="D28" s="84" t="s">
        <v>55</v>
      </c>
      <c r="E28" s="25">
        <v>800</v>
      </c>
      <c r="F28" s="24">
        <v>2000</v>
      </c>
      <c r="G28" s="24">
        <v>1</v>
      </c>
      <c r="H28" s="24" t="s">
        <v>14</v>
      </c>
      <c r="I28" s="24">
        <f t="shared" si="0"/>
        <v>1.6</v>
      </c>
      <c r="J28" s="25" t="s">
        <v>15</v>
      </c>
    </row>
    <row r="29" ht="40" customHeight="1" spans="1:10">
      <c r="A29" s="22">
        <v>27</v>
      </c>
      <c r="B29" s="24" t="s">
        <v>42</v>
      </c>
      <c r="C29" s="24" t="s">
        <v>58</v>
      </c>
      <c r="D29" s="84" t="s">
        <v>55</v>
      </c>
      <c r="E29" s="25">
        <v>800</v>
      </c>
      <c r="F29" s="24">
        <v>2000</v>
      </c>
      <c r="G29" s="24">
        <v>1</v>
      </c>
      <c r="H29" s="24" t="s">
        <v>14</v>
      </c>
      <c r="I29" s="24">
        <f t="shared" si="0"/>
        <v>1.6</v>
      </c>
      <c r="J29" s="25" t="s">
        <v>15</v>
      </c>
    </row>
    <row r="30" ht="40" customHeight="1" spans="1:10">
      <c r="A30" s="22">
        <v>28</v>
      </c>
      <c r="B30" s="24" t="s">
        <v>42</v>
      </c>
      <c r="C30" s="24" t="s">
        <v>59</v>
      </c>
      <c r="D30" s="84" t="s">
        <v>46</v>
      </c>
      <c r="E30" s="25">
        <v>1500</v>
      </c>
      <c r="F30" s="103">
        <v>2100</v>
      </c>
      <c r="G30" s="103">
        <v>2</v>
      </c>
      <c r="H30" s="24" t="s">
        <v>14</v>
      </c>
      <c r="I30" s="24">
        <f t="shared" si="0"/>
        <v>6.3</v>
      </c>
      <c r="J30" s="25" t="s">
        <v>15</v>
      </c>
    </row>
    <row r="31" ht="40" customHeight="1" spans="1:10">
      <c r="A31" s="67" t="s">
        <v>40</v>
      </c>
      <c r="B31" s="68"/>
      <c r="C31" s="68"/>
      <c r="D31" s="68"/>
      <c r="E31" s="68"/>
      <c r="F31" s="69"/>
      <c r="G31" s="24">
        <f>SUM(G3:G30)</f>
        <v>30</v>
      </c>
      <c r="H31" s="24" t="s">
        <v>14</v>
      </c>
      <c r="I31" s="24">
        <f>SUM(I3:I30)</f>
        <v>84.2045</v>
      </c>
      <c r="J31" s="70"/>
    </row>
  </sheetData>
  <mergeCells count="2">
    <mergeCell ref="A1:J1"/>
    <mergeCell ref="A31:F31"/>
  </mergeCells>
  <pageMargins left="0.25" right="0.25" top="0.75" bottom="0.75" header="0.298611111111111" footer="0.298611111111111"/>
  <pageSetup paperSize="9" scale="8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2"/>
  <sheetViews>
    <sheetView workbookViewId="0">
      <selection activeCell="O10" sqref="O10"/>
    </sheetView>
  </sheetViews>
  <sheetFormatPr defaultColWidth="9" defaultRowHeight="14.25"/>
  <cols>
    <col min="1" max="1" width="4.60833333333333" customWidth="1"/>
    <col min="2" max="2" width="14.5333333333333" customWidth="1"/>
    <col min="3" max="3" width="10.625" customWidth="1"/>
    <col min="4" max="4" width="11.025" customWidth="1"/>
    <col min="5" max="5" width="11.525" customWidth="1"/>
    <col min="6" max="6" width="9.375" customWidth="1"/>
    <col min="7" max="7" width="7.125" customWidth="1"/>
    <col min="8" max="9" width="9.625" customWidth="1"/>
    <col min="10" max="10" width="27" customWidth="1"/>
  </cols>
  <sheetData>
    <row r="1" ht="40" customHeight="1" spans="1:10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40" customHeight="1" spans="1:10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</row>
    <row r="3" ht="40" customHeight="1" spans="1:10">
      <c r="A3" s="18">
        <v>1</v>
      </c>
      <c r="B3" s="20" t="s">
        <v>60</v>
      </c>
      <c r="C3" s="105" t="s">
        <v>57</v>
      </c>
      <c r="D3" s="106" t="s">
        <v>61</v>
      </c>
      <c r="E3" s="20">
        <v>2000</v>
      </c>
      <c r="F3" s="20">
        <v>2100</v>
      </c>
      <c r="G3" s="20">
        <v>1</v>
      </c>
      <c r="H3" s="24" t="s">
        <v>14</v>
      </c>
      <c r="I3" s="20">
        <f t="shared" ref="I3:I32" si="0">E3*F3*G3*0.000001</f>
        <v>4.2</v>
      </c>
      <c r="J3" s="20" t="s">
        <v>62</v>
      </c>
    </row>
    <row r="4" ht="40" customHeight="1" spans="1:10">
      <c r="A4" s="22">
        <v>2</v>
      </c>
      <c r="B4" s="24" t="s">
        <v>60</v>
      </c>
      <c r="C4" s="107"/>
      <c r="D4" s="108" t="s">
        <v>63</v>
      </c>
      <c r="E4" s="24">
        <v>2000</v>
      </c>
      <c r="F4" s="24">
        <v>2100</v>
      </c>
      <c r="G4" s="24">
        <v>1</v>
      </c>
      <c r="H4" s="24" t="s">
        <v>14</v>
      </c>
      <c r="I4" s="24">
        <f t="shared" si="0"/>
        <v>4.2</v>
      </c>
      <c r="J4" s="24" t="s">
        <v>62</v>
      </c>
    </row>
    <row r="5" ht="40" customHeight="1" spans="1:10">
      <c r="A5" s="22">
        <v>3</v>
      </c>
      <c r="B5" s="24" t="s">
        <v>60</v>
      </c>
      <c r="C5" s="107"/>
      <c r="D5" s="24" t="s">
        <v>64</v>
      </c>
      <c r="E5" s="24">
        <v>1800</v>
      </c>
      <c r="F5" s="24">
        <v>2100</v>
      </c>
      <c r="G5" s="24">
        <v>1</v>
      </c>
      <c r="H5" s="24" t="s">
        <v>14</v>
      </c>
      <c r="I5" s="24">
        <f t="shared" si="0"/>
        <v>3.78</v>
      </c>
      <c r="J5" s="24" t="s">
        <v>65</v>
      </c>
    </row>
    <row r="6" ht="40" customHeight="1" spans="1:10">
      <c r="A6" s="22">
        <v>4</v>
      </c>
      <c r="B6" s="24" t="s">
        <v>60</v>
      </c>
      <c r="C6" s="107"/>
      <c r="D6" s="24" t="s">
        <v>66</v>
      </c>
      <c r="E6" s="24">
        <v>1500</v>
      </c>
      <c r="F6" s="24">
        <v>2100</v>
      </c>
      <c r="G6" s="24">
        <v>1</v>
      </c>
      <c r="H6" s="24" t="s">
        <v>14</v>
      </c>
      <c r="I6" s="24">
        <f t="shared" si="0"/>
        <v>3.15</v>
      </c>
      <c r="J6" s="24" t="s">
        <v>67</v>
      </c>
    </row>
    <row r="7" ht="40" customHeight="1" spans="1:10">
      <c r="A7" s="22">
        <v>5</v>
      </c>
      <c r="B7" s="24" t="s">
        <v>60</v>
      </c>
      <c r="C7" s="107"/>
      <c r="D7" s="58" t="s">
        <v>68</v>
      </c>
      <c r="E7" s="24">
        <v>1800</v>
      </c>
      <c r="F7" s="24">
        <v>2100</v>
      </c>
      <c r="G7" s="24">
        <v>1</v>
      </c>
      <c r="H7" s="24" t="s">
        <v>14</v>
      </c>
      <c r="I7" s="24">
        <f t="shared" si="0"/>
        <v>3.78</v>
      </c>
      <c r="J7" s="24" t="s">
        <v>69</v>
      </c>
    </row>
    <row r="8" ht="40" customHeight="1" spans="1:10">
      <c r="A8" s="22">
        <v>6</v>
      </c>
      <c r="B8" s="24" t="s">
        <v>60</v>
      </c>
      <c r="C8" s="107"/>
      <c r="D8" s="58" t="s">
        <v>70</v>
      </c>
      <c r="E8" s="24">
        <v>1800</v>
      </c>
      <c r="F8" s="24">
        <v>2100</v>
      </c>
      <c r="G8" s="24">
        <v>1</v>
      </c>
      <c r="H8" s="24" t="s">
        <v>14</v>
      </c>
      <c r="I8" s="24">
        <f t="shared" si="0"/>
        <v>3.78</v>
      </c>
      <c r="J8" s="24" t="s">
        <v>69</v>
      </c>
    </row>
    <row r="9" ht="40" customHeight="1" spans="1:10">
      <c r="A9" s="22">
        <v>7</v>
      </c>
      <c r="B9" s="24" t="s">
        <v>60</v>
      </c>
      <c r="C9" s="107"/>
      <c r="D9" s="58" t="s">
        <v>71</v>
      </c>
      <c r="E9" s="24">
        <v>1800</v>
      </c>
      <c r="F9" s="24">
        <v>2100</v>
      </c>
      <c r="G9" s="24">
        <v>1</v>
      </c>
      <c r="H9" s="24" t="s">
        <v>14</v>
      </c>
      <c r="I9" s="24">
        <f t="shared" si="0"/>
        <v>3.78</v>
      </c>
      <c r="J9" s="24" t="s">
        <v>72</v>
      </c>
    </row>
    <row r="10" ht="40" customHeight="1" spans="1:10">
      <c r="A10" s="22">
        <v>8</v>
      </c>
      <c r="B10" s="24" t="s">
        <v>60</v>
      </c>
      <c r="C10" s="107"/>
      <c r="D10" s="25" t="s">
        <v>23</v>
      </c>
      <c r="E10" s="25">
        <v>600</v>
      </c>
      <c r="F10" s="24">
        <v>1800</v>
      </c>
      <c r="G10" s="24">
        <v>1</v>
      </c>
      <c r="H10" s="24" t="s">
        <v>14</v>
      </c>
      <c r="I10" s="24">
        <f t="shared" si="0"/>
        <v>1.08</v>
      </c>
      <c r="J10" s="25" t="s">
        <v>73</v>
      </c>
    </row>
    <row r="11" ht="40" customHeight="1" spans="1:10">
      <c r="A11" s="22">
        <v>9</v>
      </c>
      <c r="B11" s="24" t="s">
        <v>60</v>
      </c>
      <c r="C11" s="107"/>
      <c r="D11" s="25" t="s">
        <v>74</v>
      </c>
      <c r="E11" s="25">
        <v>1800</v>
      </c>
      <c r="F11" s="24">
        <v>2100</v>
      </c>
      <c r="G11" s="24">
        <v>1</v>
      </c>
      <c r="H11" s="24" t="s">
        <v>14</v>
      </c>
      <c r="I11" s="24">
        <f t="shared" si="0"/>
        <v>3.78</v>
      </c>
      <c r="J11" s="25" t="s">
        <v>75</v>
      </c>
    </row>
    <row r="12" ht="40" customHeight="1" spans="1:10">
      <c r="A12" s="22">
        <v>10</v>
      </c>
      <c r="B12" s="24" t="s">
        <v>60</v>
      </c>
      <c r="C12" s="107"/>
      <c r="D12" s="25" t="s">
        <v>76</v>
      </c>
      <c r="E12" s="25">
        <v>1800</v>
      </c>
      <c r="F12" s="24">
        <v>2100</v>
      </c>
      <c r="G12" s="24">
        <v>1</v>
      </c>
      <c r="H12" s="24" t="s">
        <v>14</v>
      </c>
      <c r="I12" s="24">
        <f t="shared" si="0"/>
        <v>3.78</v>
      </c>
      <c r="J12" s="25" t="s">
        <v>77</v>
      </c>
    </row>
    <row r="13" ht="40" customHeight="1" spans="1:10">
      <c r="A13" s="22">
        <v>11</v>
      </c>
      <c r="B13" s="24" t="s">
        <v>60</v>
      </c>
      <c r="C13" s="25" t="s">
        <v>50</v>
      </c>
      <c r="D13" s="25" t="s">
        <v>74</v>
      </c>
      <c r="E13" s="25">
        <v>1800</v>
      </c>
      <c r="F13" s="24">
        <v>2100</v>
      </c>
      <c r="G13" s="24">
        <v>1</v>
      </c>
      <c r="H13" s="24" t="s">
        <v>14</v>
      </c>
      <c r="I13" s="24">
        <f t="shared" si="0"/>
        <v>3.78</v>
      </c>
      <c r="J13" s="25" t="s">
        <v>78</v>
      </c>
    </row>
    <row r="14" ht="40" customHeight="1" spans="1:10">
      <c r="A14" s="22">
        <v>12</v>
      </c>
      <c r="B14" s="24" t="s">
        <v>60</v>
      </c>
      <c r="C14" s="25"/>
      <c r="D14" s="25" t="s">
        <v>79</v>
      </c>
      <c r="E14" s="25">
        <v>1500</v>
      </c>
      <c r="F14" s="24">
        <v>2100</v>
      </c>
      <c r="G14" s="24">
        <v>1</v>
      </c>
      <c r="H14" s="24" t="s">
        <v>14</v>
      </c>
      <c r="I14" s="24">
        <f t="shared" si="0"/>
        <v>3.15</v>
      </c>
      <c r="J14" s="25" t="s">
        <v>80</v>
      </c>
    </row>
    <row r="15" ht="40" customHeight="1" spans="1:10">
      <c r="A15" s="22">
        <v>13</v>
      </c>
      <c r="B15" s="24" t="s">
        <v>60</v>
      </c>
      <c r="C15" s="25"/>
      <c r="D15" s="25" t="s">
        <v>61</v>
      </c>
      <c r="E15" s="25">
        <v>2000</v>
      </c>
      <c r="F15" s="24">
        <v>2100</v>
      </c>
      <c r="G15" s="24">
        <v>1</v>
      </c>
      <c r="H15" s="24" t="s">
        <v>14</v>
      </c>
      <c r="I15" s="24">
        <f t="shared" si="0"/>
        <v>4.2</v>
      </c>
      <c r="J15" s="25" t="s">
        <v>78</v>
      </c>
    </row>
    <row r="16" ht="40" customHeight="1" spans="1:10">
      <c r="A16" s="22">
        <v>14</v>
      </c>
      <c r="B16" s="24" t="s">
        <v>60</v>
      </c>
      <c r="C16" s="25"/>
      <c r="D16" s="25" t="s">
        <v>63</v>
      </c>
      <c r="E16" s="25">
        <v>2000</v>
      </c>
      <c r="F16" s="24">
        <v>2100</v>
      </c>
      <c r="G16" s="24">
        <v>1</v>
      </c>
      <c r="H16" s="24" t="s">
        <v>14</v>
      </c>
      <c r="I16" s="24">
        <f t="shared" si="0"/>
        <v>4.2</v>
      </c>
      <c r="J16" s="25" t="s">
        <v>78</v>
      </c>
    </row>
    <row r="17" ht="40" customHeight="1" spans="1:10">
      <c r="A17" s="22">
        <v>15</v>
      </c>
      <c r="B17" s="24" t="s">
        <v>60</v>
      </c>
      <c r="C17" s="25"/>
      <c r="D17" s="25" t="s">
        <v>23</v>
      </c>
      <c r="E17" s="25">
        <v>1000</v>
      </c>
      <c r="F17" s="24">
        <v>1800</v>
      </c>
      <c r="G17" s="24">
        <v>2</v>
      </c>
      <c r="H17" s="24" t="s">
        <v>14</v>
      </c>
      <c r="I17" s="24">
        <f t="shared" si="0"/>
        <v>3.6</v>
      </c>
      <c r="J17" s="25" t="s">
        <v>81</v>
      </c>
    </row>
    <row r="18" ht="40" customHeight="1" spans="1:10">
      <c r="A18" s="22">
        <v>16</v>
      </c>
      <c r="B18" s="24" t="s">
        <v>60</v>
      </c>
      <c r="C18" s="25"/>
      <c r="D18" s="25" t="s">
        <v>64</v>
      </c>
      <c r="E18" s="25">
        <v>1800</v>
      </c>
      <c r="F18" s="24">
        <v>2100</v>
      </c>
      <c r="G18" s="24">
        <v>1</v>
      </c>
      <c r="H18" s="24" t="s">
        <v>14</v>
      </c>
      <c r="I18" s="24">
        <f t="shared" si="0"/>
        <v>3.78</v>
      </c>
      <c r="J18" s="84" t="s">
        <v>65</v>
      </c>
    </row>
    <row r="19" ht="40" customHeight="1" spans="1:10">
      <c r="A19" s="22">
        <v>17</v>
      </c>
      <c r="B19" s="24" t="s">
        <v>60</v>
      </c>
      <c r="C19" s="25"/>
      <c r="D19" s="103" t="s">
        <v>82</v>
      </c>
      <c r="E19" s="25">
        <v>1500</v>
      </c>
      <c r="F19" s="24">
        <v>2100</v>
      </c>
      <c r="G19" s="24">
        <v>1</v>
      </c>
      <c r="H19" s="24" t="s">
        <v>14</v>
      </c>
      <c r="I19" s="24">
        <f t="shared" si="0"/>
        <v>3.15</v>
      </c>
      <c r="J19" s="84" t="s">
        <v>83</v>
      </c>
    </row>
    <row r="20" ht="40" customHeight="1" spans="1:10">
      <c r="A20" s="22">
        <v>18</v>
      </c>
      <c r="B20" s="24" t="s">
        <v>60</v>
      </c>
      <c r="C20" s="25"/>
      <c r="D20" s="103" t="s">
        <v>68</v>
      </c>
      <c r="E20" s="25">
        <v>1800</v>
      </c>
      <c r="F20" s="24">
        <v>2100</v>
      </c>
      <c r="G20" s="24">
        <v>1</v>
      </c>
      <c r="H20" s="24" t="s">
        <v>14</v>
      </c>
      <c r="I20" s="24">
        <f t="shared" si="0"/>
        <v>3.78</v>
      </c>
      <c r="J20" s="84" t="s">
        <v>83</v>
      </c>
    </row>
    <row r="21" ht="40" customHeight="1" spans="1:10">
      <c r="A21" s="22">
        <v>19</v>
      </c>
      <c r="B21" s="24" t="s">
        <v>60</v>
      </c>
      <c r="C21" s="25"/>
      <c r="D21" s="103" t="s">
        <v>70</v>
      </c>
      <c r="E21" s="25">
        <v>1800</v>
      </c>
      <c r="F21" s="24">
        <v>2100</v>
      </c>
      <c r="G21" s="24">
        <v>1</v>
      </c>
      <c r="H21" s="24" t="s">
        <v>14</v>
      </c>
      <c r="I21" s="24">
        <f t="shared" si="0"/>
        <v>3.78</v>
      </c>
      <c r="J21" s="84" t="s">
        <v>62</v>
      </c>
    </row>
    <row r="22" ht="40" customHeight="1" spans="1:10">
      <c r="A22" s="22">
        <v>20</v>
      </c>
      <c r="B22" s="24" t="s">
        <v>60</v>
      </c>
      <c r="C22" s="25"/>
      <c r="D22" s="84" t="s">
        <v>84</v>
      </c>
      <c r="E22" s="25">
        <v>1500</v>
      </c>
      <c r="F22" s="24">
        <v>2100</v>
      </c>
      <c r="G22" s="24">
        <v>1</v>
      </c>
      <c r="H22" s="24" t="s">
        <v>14</v>
      </c>
      <c r="I22" s="24">
        <f t="shared" si="0"/>
        <v>3.15</v>
      </c>
      <c r="J22" s="84" t="s">
        <v>85</v>
      </c>
    </row>
    <row r="23" ht="40" customHeight="1" spans="1:10">
      <c r="A23" s="22">
        <v>21</v>
      </c>
      <c r="B23" s="24" t="s">
        <v>60</v>
      </c>
      <c r="C23" s="83" t="s">
        <v>86</v>
      </c>
      <c r="D23" s="83" t="s">
        <v>87</v>
      </c>
      <c r="E23" s="25">
        <v>1500</v>
      </c>
      <c r="F23" s="24">
        <v>2100</v>
      </c>
      <c r="G23" s="24">
        <v>1</v>
      </c>
      <c r="H23" s="24" t="s">
        <v>14</v>
      </c>
      <c r="I23" s="24">
        <f t="shared" si="0"/>
        <v>3.15</v>
      </c>
      <c r="J23" s="84" t="s">
        <v>85</v>
      </c>
    </row>
    <row r="24" ht="40" customHeight="1" spans="1:10">
      <c r="A24" s="22">
        <v>22</v>
      </c>
      <c r="B24" s="24" t="s">
        <v>60</v>
      </c>
      <c r="C24" s="83"/>
      <c r="D24" s="103" t="s">
        <v>88</v>
      </c>
      <c r="E24" s="25">
        <v>1500</v>
      </c>
      <c r="F24" s="24">
        <v>2100</v>
      </c>
      <c r="G24" s="24">
        <v>1</v>
      </c>
      <c r="H24" s="24" t="s">
        <v>14</v>
      </c>
      <c r="I24" s="24">
        <f t="shared" si="0"/>
        <v>3.15</v>
      </c>
      <c r="J24" s="84" t="s">
        <v>62</v>
      </c>
    </row>
    <row r="25" ht="40" customHeight="1" spans="1:10">
      <c r="A25" s="22">
        <v>23</v>
      </c>
      <c r="B25" s="24" t="s">
        <v>60</v>
      </c>
      <c r="C25" s="83"/>
      <c r="D25" s="84" t="s">
        <v>23</v>
      </c>
      <c r="E25" s="25">
        <v>600</v>
      </c>
      <c r="F25" s="24">
        <v>1800</v>
      </c>
      <c r="G25" s="24">
        <v>1</v>
      </c>
      <c r="H25" s="24" t="s">
        <v>14</v>
      </c>
      <c r="I25" s="24">
        <f t="shared" si="0"/>
        <v>1.08</v>
      </c>
      <c r="J25" s="84" t="s">
        <v>89</v>
      </c>
    </row>
    <row r="26" ht="40" customHeight="1" spans="1:10">
      <c r="A26" s="22">
        <v>24</v>
      </c>
      <c r="B26" s="24" t="s">
        <v>60</v>
      </c>
      <c r="C26" s="83"/>
      <c r="D26" s="103" t="s">
        <v>68</v>
      </c>
      <c r="E26" s="25">
        <v>1800</v>
      </c>
      <c r="F26" s="24">
        <v>2100</v>
      </c>
      <c r="G26" s="24">
        <v>1</v>
      </c>
      <c r="H26" s="24" t="s">
        <v>14</v>
      </c>
      <c r="I26" s="24">
        <f t="shared" si="0"/>
        <v>3.78</v>
      </c>
      <c r="J26" s="84" t="s">
        <v>90</v>
      </c>
    </row>
    <row r="27" ht="40" customHeight="1" spans="1:10">
      <c r="A27" s="22">
        <v>25</v>
      </c>
      <c r="B27" s="24" t="s">
        <v>60</v>
      </c>
      <c r="C27" s="83"/>
      <c r="D27" s="103" t="s">
        <v>70</v>
      </c>
      <c r="E27" s="25">
        <v>1800</v>
      </c>
      <c r="F27" s="24">
        <v>2100</v>
      </c>
      <c r="G27" s="24">
        <v>1</v>
      </c>
      <c r="H27" s="24" t="s">
        <v>14</v>
      </c>
      <c r="I27" s="24">
        <f t="shared" si="0"/>
        <v>3.78</v>
      </c>
      <c r="J27" s="84" t="s">
        <v>91</v>
      </c>
    </row>
    <row r="28" ht="40" customHeight="1" spans="1:10">
      <c r="A28" s="22">
        <v>26</v>
      </c>
      <c r="B28" s="24" t="s">
        <v>60</v>
      </c>
      <c r="C28" s="83"/>
      <c r="D28" s="103" t="s">
        <v>71</v>
      </c>
      <c r="E28" s="25">
        <v>1800</v>
      </c>
      <c r="F28" s="24">
        <v>2100</v>
      </c>
      <c r="G28" s="24">
        <v>1</v>
      </c>
      <c r="H28" s="24" t="s">
        <v>14</v>
      </c>
      <c r="I28" s="24">
        <f t="shared" si="0"/>
        <v>3.78</v>
      </c>
      <c r="J28" s="84" t="s">
        <v>91</v>
      </c>
    </row>
    <row r="29" ht="40" customHeight="1" spans="1:10">
      <c r="A29" s="22">
        <v>27</v>
      </c>
      <c r="B29" s="24" t="s">
        <v>60</v>
      </c>
      <c r="C29" s="83"/>
      <c r="D29" s="84" t="s">
        <v>92</v>
      </c>
      <c r="E29" s="25">
        <v>1500</v>
      </c>
      <c r="F29" s="24">
        <v>2100</v>
      </c>
      <c r="G29" s="24">
        <v>1</v>
      </c>
      <c r="H29" s="24" t="s">
        <v>14</v>
      </c>
      <c r="I29" s="24">
        <f t="shared" si="0"/>
        <v>3.15</v>
      </c>
      <c r="J29" s="84" t="s">
        <v>85</v>
      </c>
    </row>
    <row r="30" ht="40" customHeight="1" spans="1:10">
      <c r="A30" s="22">
        <v>28</v>
      </c>
      <c r="B30" s="24" t="s">
        <v>60</v>
      </c>
      <c r="C30" s="83"/>
      <c r="D30" s="84" t="s">
        <v>93</v>
      </c>
      <c r="E30" s="25">
        <v>1500</v>
      </c>
      <c r="F30" s="24">
        <v>2100</v>
      </c>
      <c r="G30" s="24">
        <v>1</v>
      </c>
      <c r="H30" s="24" t="s">
        <v>14</v>
      </c>
      <c r="I30" s="24">
        <f t="shared" si="0"/>
        <v>3.15</v>
      </c>
      <c r="J30" s="84" t="s">
        <v>94</v>
      </c>
    </row>
    <row r="31" ht="40" customHeight="1" spans="1:10">
      <c r="A31" s="22">
        <v>29</v>
      </c>
      <c r="B31" s="24" t="s">
        <v>60</v>
      </c>
      <c r="C31" s="83"/>
      <c r="D31" s="84" t="s">
        <v>64</v>
      </c>
      <c r="E31" s="25">
        <v>1800</v>
      </c>
      <c r="F31" s="24">
        <v>2100</v>
      </c>
      <c r="G31" s="24">
        <v>1</v>
      </c>
      <c r="H31" s="24" t="s">
        <v>14</v>
      </c>
      <c r="I31" s="24">
        <f t="shared" si="0"/>
        <v>3.78</v>
      </c>
      <c r="J31" s="84" t="s">
        <v>95</v>
      </c>
    </row>
    <row r="32" ht="40" customHeight="1" spans="1:10">
      <c r="A32" s="22">
        <v>30</v>
      </c>
      <c r="B32" s="24" t="s">
        <v>60</v>
      </c>
      <c r="C32" s="83"/>
      <c r="D32" s="83" t="s">
        <v>61</v>
      </c>
      <c r="E32" s="25">
        <v>2000</v>
      </c>
      <c r="F32" s="24">
        <v>2100</v>
      </c>
      <c r="G32" s="24">
        <v>1</v>
      </c>
      <c r="H32" s="24" t="s">
        <v>14</v>
      </c>
      <c r="I32" s="24">
        <f t="shared" si="0"/>
        <v>4.2</v>
      </c>
      <c r="J32" s="84" t="s">
        <v>62</v>
      </c>
    </row>
    <row r="33" ht="40" customHeight="1" spans="1:10">
      <c r="A33" s="22">
        <v>31</v>
      </c>
      <c r="B33" s="24" t="s">
        <v>60</v>
      </c>
      <c r="C33" s="83"/>
      <c r="D33" s="84" t="s">
        <v>79</v>
      </c>
      <c r="E33" s="25">
        <v>1800</v>
      </c>
      <c r="F33" s="24">
        <v>2100</v>
      </c>
      <c r="G33" s="24">
        <v>1</v>
      </c>
      <c r="H33" s="24" t="s">
        <v>14</v>
      </c>
      <c r="I33" s="24">
        <f t="shared" ref="I33:I49" si="1">E33*F33*G33*0.000001</f>
        <v>3.78</v>
      </c>
      <c r="J33" s="84" t="s">
        <v>96</v>
      </c>
    </row>
    <row r="34" ht="40" customHeight="1" spans="1:10">
      <c r="A34" s="22">
        <v>32</v>
      </c>
      <c r="B34" s="24" t="s">
        <v>60</v>
      </c>
      <c r="C34" s="83"/>
      <c r="D34" s="84" t="s">
        <v>97</v>
      </c>
      <c r="E34" s="25">
        <v>1500</v>
      </c>
      <c r="F34" s="24">
        <v>2100</v>
      </c>
      <c r="G34" s="24">
        <v>1</v>
      </c>
      <c r="H34" s="24" t="s">
        <v>14</v>
      </c>
      <c r="I34" s="24">
        <f t="shared" si="1"/>
        <v>3.15</v>
      </c>
      <c r="J34" s="84" t="s">
        <v>98</v>
      </c>
    </row>
    <row r="35" ht="40" customHeight="1" spans="1:10">
      <c r="A35" s="22">
        <v>33</v>
      </c>
      <c r="B35" s="24" t="s">
        <v>60</v>
      </c>
      <c r="C35" s="83" t="s">
        <v>26</v>
      </c>
      <c r="D35" s="103" t="s">
        <v>61</v>
      </c>
      <c r="E35" s="25">
        <v>2000</v>
      </c>
      <c r="F35" s="24">
        <v>2100</v>
      </c>
      <c r="G35" s="24">
        <v>1</v>
      </c>
      <c r="H35" s="24" t="s">
        <v>14</v>
      </c>
      <c r="I35" s="24">
        <f t="shared" si="1"/>
        <v>4.2</v>
      </c>
      <c r="J35" s="84" t="s">
        <v>62</v>
      </c>
    </row>
    <row r="36" ht="40" customHeight="1" spans="1:10">
      <c r="A36" s="22">
        <v>34</v>
      </c>
      <c r="B36" s="24" t="s">
        <v>60</v>
      </c>
      <c r="C36" s="83"/>
      <c r="D36" s="103" t="s">
        <v>63</v>
      </c>
      <c r="E36" s="25">
        <v>2000</v>
      </c>
      <c r="F36" s="24">
        <v>2100</v>
      </c>
      <c r="G36" s="24">
        <v>1</v>
      </c>
      <c r="H36" s="24" t="s">
        <v>14</v>
      </c>
      <c r="I36" s="24">
        <f t="shared" si="1"/>
        <v>4.2</v>
      </c>
      <c r="J36" s="84" t="s">
        <v>62</v>
      </c>
    </row>
    <row r="37" ht="40" customHeight="1" spans="1:10">
      <c r="A37" s="22">
        <v>35</v>
      </c>
      <c r="B37" s="24" t="s">
        <v>60</v>
      </c>
      <c r="C37" s="83"/>
      <c r="D37" s="84" t="s">
        <v>23</v>
      </c>
      <c r="E37" s="25">
        <v>1000</v>
      </c>
      <c r="F37" s="24">
        <v>1800</v>
      </c>
      <c r="G37" s="24">
        <v>2</v>
      </c>
      <c r="H37" s="24" t="s">
        <v>14</v>
      </c>
      <c r="I37" s="24">
        <f t="shared" si="1"/>
        <v>3.6</v>
      </c>
      <c r="J37" s="84" t="s">
        <v>73</v>
      </c>
    </row>
    <row r="38" ht="40" customHeight="1" spans="1:10">
      <c r="A38" s="22">
        <v>36</v>
      </c>
      <c r="B38" s="24" t="s">
        <v>60</v>
      </c>
      <c r="C38" s="83"/>
      <c r="D38" s="84" t="s">
        <v>64</v>
      </c>
      <c r="E38" s="25">
        <v>1800</v>
      </c>
      <c r="F38" s="24">
        <v>2100</v>
      </c>
      <c r="G38" s="24">
        <v>1</v>
      </c>
      <c r="H38" s="24" t="s">
        <v>14</v>
      </c>
      <c r="I38" s="24">
        <f t="shared" si="1"/>
        <v>3.78</v>
      </c>
      <c r="J38" s="84" t="s">
        <v>99</v>
      </c>
    </row>
    <row r="39" ht="40" customHeight="1" spans="1:10">
      <c r="A39" s="22">
        <v>37</v>
      </c>
      <c r="B39" s="24" t="s">
        <v>60</v>
      </c>
      <c r="C39" s="83"/>
      <c r="D39" s="103" t="s">
        <v>68</v>
      </c>
      <c r="E39" s="25">
        <v>1800</v>
      </c>
      <c r="F39" s="24">
        <v>2100</v>
      </c>
      <c r="G39" s="24">
        <v>1</v>
      </c>
      <c r="H39" s="24" t="s">
        <v>14</v>
      </c>
      <c r="I39" s="24">
        <f t="shared" si="1"/>
        <v>3.78</v>
      </c>
      <c r="J39" s="84" t="s">
        <v>62</v>
      </c>
    </row>
    <row r="40" ht="40" customHeight="1" spans="1:10">
      <c r="A40" s="22">
        <v>38</v>
      </c>
      <c r="B40" s="24" t="s">
        <v>60</v>
      </c>
      <c r="C40" s="83"/>
      <c r="D40" s="103" t="s">
        <v>74</v>
      </c>
      <c r="E40" s="25">
        <v>1800</v>
      </c>
      <c r="F40" s="24">
        <v>2100</v>
      </c>
      <c r="G40" s="24">
        <v>1</v>
      </c>
      <c r="H40" s="24" t="s">
        <v>14</v>
      </c>
      <c r="I40" s="24">
        <f t="shared" si="1"/>
        <v>3.78</v>
      </c>
      <c r="J40" s="84" t="s">
        <v>62</v>
      </c>
    </row>
    <row r="41" ht="40" customHeight="1" spans="1:10">
      <c r="A41" s="22">
        <v>39</v>
      </c>
      <c r="B41" s="24" t="s">
        <v>60</v>
      </c>
      <c r="C41" s="83"/>
      <c r="D41" s="103" t="s">
        <v>79</v>
      </c>
      <c r="E41" s="25">
        <v>1800</v>
      </c>
      <c r="F41" s="24">
        <v>2100</v>
      </c>
      <c r="G41" s="24">
        <v>1</v>
      </c>
      <c r="H41" s="24" t="s">
        <v>14</v>
      </c>
      <c r="I41" s="24">
        <f t="shared" si="1"/>
        <v>3.78</v>
      </c>
      <c r="J41" s="84" t="s">
        <v>100</v>
      </c>
    </row>
    <row r="42" ht="40" customHeight="1" spans="1:10">
      <c r="A42" s="22">
        <v>40</v>
      </c>
      <c r="B42" s="24" t="s">
        <v>60</v>
      </c>
      <c r="C42" s="83"/>
      <c r="D42" s="103" t="s">
        <v>97</v>
      </c>
      <c r="E42" s="25">
        <v>1500</v>
      </c>
      <c r="F42" s="24">
        <v>2100</v>
      </c>
      <c r="G42" s="24">
        <v>1</v>
      </c>
      <c r="H42" s="24" t="s">
        <v>14</v>
      </c>
      <c r="I42" s="24">
        <f t="shared" ref="I42:I64" si="2">E42*F42*G42*0.000001</f>
        <v>3.15</v>
      </c>
      <c r="J42" s="84" t="s">
        <v>101</v>
      </c>
    </row>
    <row r="43" ht="40" customHeight="1" spans="1:10">
      <c r="A43" s="22">
        <v>41</v>
      </c>
      <c r="B43" s="24" t="s">
        <v>60</v>
      </c>
      <c r="C43" s="83" t="s">
        <v>28</v>
      </c>
      <c r="D43" s="103" t="s">
        <v>61</v>
      </c>
      <c r="E43" s="25">
        <v>2000</v>
      </c>
      <c r="F43" s="24">
        <v>2100</v>
      </c>
      <c r="G43" s="24">
        <v>1</v>
      </c>
      <c r="H43" s="24" t="s">
        <v>14</v>
      </c>
      <c r="I43" s="24">
        <f t="shared" si="2"/>
        <v>4.2</v>
      </c>
      <c r="J43" s="84" t="s">
        <v>62</v>
      </c>
    </row>
    <row r="44" ht="40" customHeight="1" spans="1:10">
      <c r="A44" s="22">
        <v>42</v>
      </c>
      <c r="B44" s="24" t="s">
        <v>60</v>
      </c>
      <c r="C44" s="83"/>
      <c r="D44" s="103" t="s">
        <v>63</v>
      </c>
      <c r="E44" s="25">
        <v>2000</v>
      </c>
      <c r="F44" s="24">
        <v>2100</v>
      </c>
      <c r="G44" s="24">
        <v>1</v>
      </c>
      <c r="H44" s="24" t="s">
        <v>14</v>
      </c>
      <c r="I44" s="24">
        <f t="shared" si="2"/>
        <v>4.2</v>
      </c>
      <c r="J44" s="84" t="s">
        <v>62</v>
      </c>
    </row>
    <row r="45" ht="40" customHeight="1" spans="1:10">
      <c r="A45" s="22">
        <v>43</v>
      </c>
      <c r="B45" s="24" t="s">
        <v>60</v>
      </c>
      <c r="C45" s="83"/>
      <c r="D45" s="84" t="s">
        <v>66</v>
      </c>
      <c r="E45" s="25">
        <v>1800</v>
      </c>
      <c r="F45" s="24">
        <v>2100</v>
      </c>
      <c r="G45" s="24">
        <v>1</v>
      </c>
      <c r="H45" s="24" t="s">
        <v>14</v>
      </c>
      <c r="I45" s="24">
        <f t="shared" si="2"/>
        <v>3.78</v>
      </c>
      <c r="J45" s="84" t="s">
        <v>102</v>
      </c>
    </row>
    <row r="46" ht="40" customHeight="1" spans="1:10">
      <c r="A46" s="22">
        <v>44</v>
      </c>
      <c r="B46" s="24" t="s">
        <v>60</v>
      </c>
      <c r="C46" s="83"/>
      <c r="D46" s="84" t="s">
        <v>82</v>
      </c>
      <c r="E46" s="25">
        <v>1800</v>
      </c>
      <c r="F46" s="24">
        <v>2100</v>
      </c>
      <c r="G46" s="24">
        <v>1</v>
      </c>
      <c r="H46" s="24" t="s">
        <v>14</v>
      </c>
      <c r="I46" s="24">
        <f t="shared" si="2"/>
        <v>3.78</v>
      </c>
      <c r="J46" s="84" t="s">
        <v>102</v>
      </c>
    </row>
    <row r="47" ht="40" customHeight="1" spans="1:10">
      <c r="A47" s="22">
        <v>45</v>
      </c>
      <c r="B47" s="24" t="s">
        <v>60</v>
      </c>
      <c r="C47" s="83"/>
      <c r="D47" s="84" t="s">
        <v>103</v>
      </c>
      <c r="E47" s="25">
        <v>1500</v>
      </c>
      <c r="F47" s="24">
        <v>2100</v>
      </c>
      <c r="G47" s="24">
        <v>1</v>
      </c>
      <c r="H47" s="24" t="s">
        <v>14</v>
      </c>
      <c r="I47" s="24">
        <f t="shared" si="2"/>
        <v>3.15</v>
      </c>
      <c r="J47" s="84" t="s">
        <v>102</v>
      </c>
    </row>
    <row r="48" ht="40" customHeight="1" spans="1:10">
      <c r="A48" s="22">
        <v>46</v>
      </c>
      <c r="B48" s="24" t="s">
        <v>60</v>
      </c>
      <c r="C48" s="83"/>
      <c r="D48" s="84" t="s">
        <v>104</v>
      </c>
      <c r="E48" s="25">
        <v>1800</v>
      </c>
      <c r="F48" s="24">
        <v>2100</v>
      </c>
      <c r="G48" s="24">
        <v>5</v>
      </c>
      <c r="H48" s="24" t="s">
        <v>14</v>
      </c>
      <c r="I48" s="24">
        <f t="shared" si="2"/>
        <v>18.9</v>
      </c>
      <c r="J48" s="84" t="s">
        <v>62</v>
      </c>
    </row>
    <row r="49" ht="40" customHeight="1" spans="1:10">
      <c r="A49" s="22">
        <v>47</v>
      </c>
      <c r="B49" s="24" t="s">
        <v>60</v>
      </c>
      <c r="C49" s="83"/>
      <c r="D49" s="84" t="s">
        <v>23</v>
      </c>
      <c r="E49" s="25">
        <v>1000</v>
      </c>
      <c r="F49" s="24">
        <v>1800</v>
      </c>
      <c r="G49" s="24">
        <v>2</v>
      </c>
      <c r="H49" s="24" t="s">
        <v>14</v>
      </c>
      <c r="I49" s="24">
        <f t="shared" si="2"/>
        <v>3.6</v>
      </c>
      <c r="J49" s="84" t="s">
        <v>96</v>
      </c>
    </row>
    <row r="50" ht="40" customHeight="1" spans="1:10">
      <c r="A50" s="22">
        <v>48</v>
      </c>
      <c r="B50" s="24" t="s">
        <v>60</v>
      </c>
      <c r="C50" s="83"/>
      <c r="D50" s="84" t="s">
        <v>64</v>
      </c>
      <c r="E50" s="25">
        <v>1800</v>
      </c>
      <c r="F50" s="24">
        <v>2100</v>
      </c>
      <c r="G50" s="24">
        <v>1</v>
      </c>
      <c r="H50" s="24" t="s">
        <v>14</v>
      </c>
      <c r="I50" s="24">
        <f t="shared" si="2"/>
        <v>3.78</v>
      </c>
      <c r="J50" s="84" t="s">
        <v>91</v>
      </c>
    </row>
    <row r="51" ht="40" customHeight="1" spans="1:10">
      <c r="A51" s="22">
        <v>49</v>
      </c>
      <c r="B51" s="24" t="s">
        <v>60</v>
      </c>
      <c r="C51" s="83"/>
      <c r="D51" s="84" t="s">
        <v>68</v>
      </c>
      <c r="E51" s="25">
        <v>1500</v>
      </c>
      <c r="F51" s="24">
        <v>2100</v>
      </c>
      <c r="G51" s="24">
        <v>1</v>
      </c>
      <c r="H51" s="24" t="s">
        <v>14</v>
      </c>
      <c r="I51" s="24">
        <f t="shared" si="2"/>
        <v>3.15</v>
      </c>
      <c r="J51" s="84" t="s">
        <v>62</v>
      </c>
    </row>
    <row r="52" ht="40" customHeight="1" spans="1:10">
      <c r="A52" s="22">
        <v>50</v>
      </c>
      <c r="B52" s="24" t="s">
        <v>60</v>
      </c>
      <c r="C52" s="83"/>
      <c r="D52" s="84" t="s">
        <v>70</v>
      </c>
      <c r="E52" s="25">
        <v>1500</v>
      </c>
      <c r="F52" s="24">
        <v>2100</v>
      </c>
      <c r="G52" s="24">
        <v>1</v>
      </c>
      <c r="H52" s="24" t="s">
        <v>14</v>
      </c>
      <c r="I52" s="24">
        <f t="shared" si="2"/>
        <v>3.15</v>
      </c>
      <c r="J52" s="84" t="s">
        <v>96</v>
      </c>
    </row>
    <row r="53" ht="40" customHeight="1" spans="1:10">
      <c r="A53" s="22">
        <v>51</v>
      </c>
      <c r="B53" s="24" t="s">
        <v>60</v>
      </c>
      <c r="C53" s="83"/>
      <c r="D53" s="103" t="s">
        <v>92</v>
      </c>
      <c r="E53" s="25">
        <v>1800</v>
      </c>
      <c r="F53" s="24">
        <v>2100</v>
      </c>
      <c r="G53" s="24">
        <v>1</v>
      </c>
      <c r="H53" s="24" t="s">
        <v>14</v>
      </c>
      <c r="I53" s="24">
        <f t="shared" si="2"/>
        <v>3.78</v>
      </c>
      <c r="J53" s="84" t="s">
        <v>105</v>
      </c>
    </row>
    <row r="54" ht="40" customHeight="1" spans="1:10">
      <c r="A54" s="22">
        <v>52</v>
      </c>
      <c r="B54" s="24" t="s">
        <v>60</v>
      </c>
      <c r="C54" s="83"/>
      <c r="D54" s="103" t="s">
        <v>93</v>
      </c>
      <c r="E54" s="25">
        <v>1800</v>
      </c>
      <c r="F54" s="24">
        <v>2100</v>
      </c>
      <c r="G54" s="24">
        <v>1</v>
      </c>
      <c r="H54" s="24" t="s">
        <v>14</v>
      </c>
      <c r="I54" s="24">
        <f t="shared" si="2"/>
        <v>3.78</v>
      </c>
      <c r="J54" s="84" t="s">
        <v>105</v>
      </c>
    </row>
    <row r="55" ht="40" customHeight="1" spans="1:10">
      <c r="A55" s="22">
        <v>53</v>
      </c>
      <c r="B55" s="24" t="s">
        <v>60</v>
      </c>
      <c r="C55" s="83"/>
      <c r="D55" s="103" t="s">
        <v>106</v>
      </c>
      <c r="E55" s="25">
        <v>1800</v>
      </c>
      <c r="F55" s="24">
        <v>2100</v>
      </c>
      <c r="G55" s="24">
        <v>1</v>
      </c>
      <c r="H55" s="24" t="s">
        <v>14</v>
      </c>
      <c r="I55" s="24">
        <f t="shared" si="2"/>
        <v>3.78</v>
      </c>
      <c r="J55" s="84" t="s">
        <v>107</v>
      </c>
    </row>
    <row r="56" ht="40" customHeight="1" spans="1:10">
      <c r="A56" s="22">
        <v>54</v>
      </c>
      <c r="B56" s="24" t="s">
        <v>60</v>
      </c>
      <c r="C56" s="83"/>
      <c r="D56" s="103" t="s">
        <v>88</v>
      </c>
      <c r="E56" s="25">
        <v>1500</v>
      </c>
      <c r="F56" s="24">
        <v>2100</v>
      </c>
      <c r="G56" s="24">
        <v>1</v>
      </c>
      <c r="H56" s="24" t="s">
        <v>14</v>
      </c>
      <c r="I56" s="24">
        <f t="shared" si="2"/>
        <v>3.15</v>
      </c>
      <c r="J56" s="84" t="s">
        <v>95</v>
      </c>
    </row>
    <row r="57" ht="40" customHeight="1" spans="1:10">
      <c r="A57" s="22">
        <v>55</v>
      </c>
      <c r="B57" s="24" t="s">
        <v>60</v>
      </c>
      <c r="C57" s="83" t="s">
        <v>29</v>
      </c>
      <c r="D57" s="103" t="s">
        <v>61</v>
      </c>
      <c r="E57" s="25">
        <v>2000</v>
      </c>
      <c r="F57" s="24">
        <v>2100</v>
      </c>
      <c r="G57" s="24">
        <v>1</v>
      </c>
      <c r="H57" s="24" t="s">
        <v>14</v>
      </c>
      <c r="I57" s="24">
        <f t="shared" si="2"/>
        <v>4.2</v>
      </c>
      <c r="J57" s="84" t="s">
        <v>95</v>
      </c>
    </row>
    <row r="58" ht="40" customHeight="1" spans="1:10">
      <c r="A58" s="22">
        <v>56</v>
      </c>
      <c r="B58" s="24" t="s">
        <v>60</v>
      </c>
      <c r="C58" s="83"/>
      <c r="D58" s="103" t="s">
        <v>63</v>
      </c>
      <c r="E58" s="25">
        <v>2000</v>
      </c>
      <c r="F58" s="24">
        <v>2100</v>
      </c>
      <c r="G58" s="24">
        <v>1</v>
      </c>
      <c r="H58" s="24" t="s">
        <v>14</v>
      </c>
      <c r="I58" s="24">
        <f t="shared" si="2"/>
        <v>4.2</v>
      </c>
      <c r="J58" s="84" t="s">
        <v>108</v>
      </c>
    </row>
    <row r="59" ht="40" customHeight="1" spans="1:10">
      <c r="A59" s="22">
        <v>57</v>
      </c>
      <c r="B59" s="24" t="s">
        <v>60</v>
      </c>
      <c r="C59" s="83"/>
      <c r="D59" s="84" t="s">
        <v>31</v>
      </c>
      <c r="E59" s="25">
        <v>1800</v>
      </c>
      <c r="F59" s="24">
        <v>2100</v>
      </c>
      <c r="G59" s="24">
        <v>1</v>
      </c>
      <c r="H59" s="24" t="s">
        <v>14</v>
      </c>
      <c r="I59" s="24">
        <f t="shared" si="2"/>
        <v>3.78</v>
      </c>
      <c r="J59" s="84" t="s">
        <v>109</v>
      </c>
    </row>
    <row r="60" ht="40" customHeight="1" spans="1:10">
      <c r="A60" s="22">
        <v>58</v>
      </c>
      <c r="B60" s="24" t="s">
        <v>60</v>
      </c>
      <c r="C60" s="83"/>
      <c r="D60" s="84" t="s">
        <v>31</v>
      </c>
      <c r="E60" s="25">
        <v>1800</v>
      </c>
      <c r="F60" s="24">
        <v>2100</v>
      </c>
      <c r="G60" s="24">
        <v>1</v>
      </c>
      <c r="H60" s="24" t="s">
        <v>14</v>
      </c>
      <c r="I60" s="24">
        <f t="shared" si="2"/>
        <v>3.78</v>
      </c>
      <c r="J60" s="84" t="s">
        <v>99</v>
      </c>
    </row>
    <row r="61" ht="40" customHeight="1" spans="1:10">
      <c r="A61" s="22">
        <v>59</v>
      </c>
      <c r="B61" s="24" t="s">
        <v>60</v>
      </c>
      <c r="C61" s="83"/>
      <c r="D61" s="103" t="s">
        <v>31</v>
      </c>
      <c r="E61" s="25">
        <v>1800</v>
      </c>
      <c r="F61" s="24">
        <v>2100</v>
      </c>
      <c r="G61" s="24">
        <v>1</v>
      </c>
      <c r="H61" s="24" t="s">
        <v>14</v>
      </c>
      <c r="I61" s="24">
        <f t="shared" si="2"/>
        <v>3.78</v>
      </c>
      <c r="J61" s="84" t="s">
        <v>62</v>
      </c>
    </row>
    <row r="62" ht="33" customHeight="1" spans="1:10">
      <c r="A62" s="67" t="s">
        <v>40</v>
      </c>
      <c r="B62" s="68"/>
      <c r="C62" s="68"/>
      <c r="D62" s="68"/>
      <c r="E62" s="68"/>
      <c r="F62" s="69"/>
      <c r="G62" s="24">
        <f>SUM(G3:G61)</f>
        <v>66</v>
      </c>
      <c r="H62" s="24" t="s">
        <v>14</v>
      </c>
      <c r="I62" s="24">
        <f>SUM(I3:I61)</f>
        <v>228</v>
      </c>
      <c r="J62" s="84"/>
    </row>
  </sheetData>
  <mergeCells count="8">
    <mergeCell ref="A1:J1"/>
    <mergeCell ref="A62:F62"/>
    <mergeCell ref="C3:C12"/>
    <mergeCell ref="C13:C22"/>
    <mergeCell ref="C23:C34"/>
    <mergeCell ref="C35:C42"/>
    <mergeCell ref="C43:C56"/>
    <mergeCell ref="C57:C61"/>
  </mergeCells>
  <pageMargins left="0.25" right="0.25" top="0.75" bottom="0.75" header="0.298611111111111" footer="0.298611111111111"/>
  <pageSetup paperSize="9" scale="8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workbookViewId="0">
      <selection activeCell="L6" sqref="L6"/>
    </sheetView>
  </sheetViews>
  <sheetFormatPr defaultColWidth="9" defaultRowHeight="14.25"/>
  <cols>
    <col min="1" max="1" width="4.60833333333333" customWidth="1"/>
    <col min="2" max="2" width="10" customWidth="1"/>
    <col min="3" max="3" width="10.625" customWidth="1"/>
    <col min="4" max="4" width="11.025" customWidth="1"/>
    <col min="5" max="5" width="10.625" customWidth="1"/>
    <col min="6" max="6" width="9.75" customWidth="1"/>
    <col min="7" max="7" width="7.125" customWidth="1"/>
    <col min="8" max="9" width="9.625" customWidth="1"/>
    <col min="10" max="10" width="16.6916666666667" customWidth="1"/>
  </cols>
  <sheetData>
    <row r="1" ht="40" customHeight="1" spans="1:10">
      <c r="A1" s="16" t="s">
        <v>41</v>
      </c>
      <c r="B1" s="17"/>
      <c r="C1" s="17"/>
      <c r="D1" s="17"/>
      <c r="E1" s="17"/>
      <c r="F1" s="17"/>
      <c r="G1" s="17"/>
      <c r="H1" s="17"/>
      <c r="I1" s="17"/>
      <c r="J1" s="17"/>
    </row>
    <row r="2" ht="40" customHeight="1" spans="1:10">
      <c r="A2" s="16" t="s">
        <v>1</v>
      </c>
      <c r="B2" s="16" t="s">
        <v>2</v>
      </c>
      <c r="C2" s="16" t="s">
        <v>3</v>
      </c>
      <c r="D2" s="97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</row>
    <row r="3" ht="40" customHeight="1" spans="1:10">
      <c r="A3" s="35">
        <v>1</v>
      </c>
      <c r="B3" s="28" t="s">
        <v>110</v>
      </c>
      <c r="C3" s="28" t="s">
        <v>111</v>
      </c>
      <c r="D3" s="98" t="s">
        <v>112</v>
      </c>
      <c r="E3" s="28">
        <v>2400</v>
      </c>
      <c r="F3" s="28">
        <v>2100</v>
      </c>
      <c r="G3" s="28">
        <v>1</v>
      </c>
      <c r="H3" s="36" t="s">
        <v>14</v>
      </c>
      <c r="I3" s="28">
        <f t="shared" ref="I3:I12" si="0">E3*F3*G3*0.000001</f>
        <v>5.04</v>
      </c>
      <c r="J3" s="28" t="s">
        <v>113</v>
      </c>
    </row>
    <row r="4" ht="40" customHeight="1" spans="1:10">
      <c r="A4" s="35">
        <v>2</v>
      </c>
      <c r="B4" s="28" t="s">
        <v>110</v>
      </c>
      <c r="C4" s="28" t="s">
        <v>111</v>
      </c>
      <c r="D4" s="99">
        <v>8</v>
      </c>
      <c r="E4" s="28">
        <v>2400</v>
      </c>
      <c r="F4" s="28">
        <v>2100</v>
      </c>
      <c r="G4" s="28">
        <v>1</v>
      </c>
      <c r="H4" s="36" t="s">
        <v>14</v>
      </c>
      <c r="I4" s="28">
        <f t="shared" si="0"/>
        <v>5.04</v>
      </c>
      <c r="J4" s="28" t="s">
        <v>113</v>
      </c>
    </row>
    <row r="5" ht="40" customHeight="1" spans="1:10">
      <c r="A5" s="35">
        <v>3</v>
      </c>
      <c r="B5" s="28" t="s">
        <v>110</v>
      </c>
      <c r="C5" s="28" t="s">
        <v>111</v>
      </c>
      <c r="D5" s="100">
        <v>7</v>
      </c>
      <c r="E5" s="28">
        <v>2400</v>
      </c>
      <c r="F5" s="28">
        <v>2100</v>
      </c>
      <c r="G5" s="28">
        <v>1</v>
      </c>
      <c r="H5" s="36" t="s">
        <v>14</v>
      </c>
      <c r="I5" s="28">
        <f t="shared" si="0"/>
        <v>5.04</v>
      </c>
      <c r="J5" s="28" t="s">
        <v>113</v>
      </c>
    </row>
    <row r="6" ht="40" customHeight="1" spans="1:10">
      <c r="A6" s="35">
        <v>4</v>
      </c>
      <c r="B6" s="28" t="s">
        <v>110</v>
      </c>
      <c r="C6" s="28" t="s">
        <v>111</v>
      </c>
      <c r="D6" s="100" t="s">
        <v>114</v>
      </c>
      <c r="E6" s="28">
        <v>1800</v>
      </c>
      <c r="F6" s="28">
        <v>2100</v>
      </c>
      <c r="G6" s="28">
        <v>1</v>
      </c>
      <c r="H6" s="36" t="s">
        <v>14</v>
      </c>
      <c r="I6" s="28">
        <f t="shared" si="0"/>
        <v>3.78</v>
      </c>
      <c r="J6" s="28" t="s">
        <v>113</v>
      </c>
    </row>
    <row r="7" ht="40" customHeight="1" spans="1:10">
      <c r="A7" s="35">
        <v>5</v>
      </c>
      <c r="B7" s="28" t="s">
        <v>110</v>
      </c>
      <c r="C7" s="28" t="s">
        <v>111</v>
      </c>
      <c r="D7" s="100" t="s">
        <v>114</v>
      </c>
      <c r="E7" s="28">
        <v>1800</v>
      </c>
      <c r="F7" s="28">
        <v>2100</v>
      </c>
      <c r="G7" s="28">
        <v>1</v>
      </c>
      <c r="H7" s="36" t="s">
        <v>14</v>
      </c>
      <c r="I7" s="28">
        <f t="shared" si="0"/>
        <v>3.78</v>
      </c>
      <c r="J7" s="28" t="s">
        <v>113</v>
      </c>
    </row>
    <row r="8" ht="40" customHeight="1" spans="1:10">
      <c r="A8" s="35">
        <v>6</v>
      </c>
      <c r="B8" s="28" t="s">
        <v>110</v>
      </c>
      <c r="C8" s="28" t="s">
        <v>111</v>
      </c>
      <c r="D8" s="101" t="s">
        <v>114</v>
      </c>
      <c r="E8" s="28">
        <v>1800</v>
      </c>
      <c r="F8" s="28">
        <v>2100</v>
      </c>
      <c r="G8" s="28">
        <v>1</v>
      </c>
      <c r="H8" s="36" t="s">
        <v>14</v>
      </c>
      <c r="I8" s="28">
        <f t="shared" si="0"/>
        <v>3.78</v>
      </c>
      <c r="J8" s="28" t="s">
        <v>113</v>
      </c>
    </row>
    <row r="9" ht="40" customHeight="1" spans="1:10">
      <c r="A9" s="35">
        <v>7</v>
      </c>
      <c r="B9" s="28" t="s">
        <v>110</v>
      </c>
      <c r="C9" s="28" t="s">
        <v>111</v>
      </c>
      <c r="D9" s="101" t="s">
        <v>114</v>
      </c>
      <c r="E9" s="28">
        <v>1800</v>
      </c>
      <c r="F9" s="28">
        <v>2100</v>
      </c>
      <c r="G9" s="28">
        <v>1</v>
      </c>
      <c r="H9" s="36" t="s">
        <v>14</v>
      </c>
      <c r="I9" s="28">
        <f t="shared" si="0"/>
        <v>3.78</v>
      </c>
      <c r="J9" s="28" t="s">
        <v>113</v>
      </c>
    </row>
    <row r="10" ht="40" customHeight="1" spans="1:10">
      <c r="A10" s="35">
        <v>8</v>
      </c>
      <c r="B10" s="28" t="s">
        <v>110</v>
      </c>
      <c r="C10" s="28" t="s">
        <v>111</v>
      </c>
      <c r="D10" s="98" t="s">
        <v>114</v>
      </c>
      <c r="E10" s="17">
        <v>1000</v>
      </c>
      <c r="F10" s="17">
        <v>2100</v>
      </c>
      <c r="G10" s="28">
        <v>1</v>
      </c>
      <c r="H10" s="36" t="s">
        <v>14</v>
      </c>
      <c r="I10" s="28">
        <f t="shared" si="0"/>
        <v>2.1</v>
      </c>
      <c r="J10" s="28" t="s">
        <v>113</v>
      </c>
    </row>
    <row r="11" ht="40" customHeight="1" spans="1:10">
      <c r="A11" s="35">
        <v>9</v>
      </c>
      <c r="B11" s="28" t="s">
        <v>110</v>
      </c>
      <c r="C11" s="28" t="s">
        <v>111</v>
      </c>
      <c r="D11" s="98" t="s">
        <v>114</v>
      </c>
      <c r="E11" s="17">
        <v>1000</v>
      </c>
      <c r="F11" s="17">
        <v>2100</v>
      </c>
      <c r="G11" s="28">
        <v>1</v>
      </c>
      <c r="H11" s="36" t="s">
        <v>14</v>
      </c>
      <c r="I11" s="28">
        <f t="shared" si="0"/>
        <v>2.1</v>
      </c>
      <c r="J11" s="28" t="s">
        <v>113</v>
      </c>
    </row>
    <row r="12" ht="40" customHeight="1" spans="1:10">
      <c r="A12" s="35">
        <v>10</v>
      </c>
      <c r="B12" s="28" t="s">
        <v>110</v>
      </c>
      <c r="C12" s="28" t="s">
        <v>115</v>
      </c>
      <c r="D12" s="102" t="s">
        <v>37</v>
      </c>
      <c r="E12" s="17">
        <v>1200</v>
      </c>
      <c r="F12" s="17">
        <v>2100</v>
      </c>
      <c r="G12" s="28">
        <v>1</v>
      </c>
      <c r="H12" s="36" t="s">
        <v>14</v>
      </c>
      <c r="I12" s="28">
        <f t="shared" si="0"/>
        <v>2.52</v>
      </c>
      <c r="J12" s="28" t="s">
        <v>113</v>
      </c>
    </row>
    <row r="13" ht="40" customHeight="1" spans="1:10">
      <c r="A13" s="35">
        <v>11</v>
      </c>
      <c r="B13" s="28" t="s">
        <v>110</v>
      </c>
      <c r="C13" s="28" t="s">
        <v>115</v>
      </c>
      <c r="D13" s="102">
        <v>3</v>
      </c>
      <c r="E13" s="17">
        <v>1800</v>
      </c>
      <c r="F13" s="17">
        <v>2100</v>
      </c>
      <c r="G13" s="28">
        <v>1</v>
      </c>
      <c r="H13" s="36" t="s">
        <v>14</v>
      </c>
      <c r="I13" s="28">
        <f t="shared" ref="I13:I21" si="1">E13*F13*G13*0.000001</f>
        <v>3.78</v>
      </c>
      <c r="J13" s="28" t="s">
        <v>113</v>
      </c>
    </row>
    <row r="14" ht="40" customHeight="1" spans="1:10">
      <c r="A14" s="35">
        <v>12</v>
      </c>
      <c r="B14" s="28" t="s">
        <v>110</v>
      </c>
      <c r="C14" s="28" t="s">
        <v>115</v>
      </c>
      <c r="D14" s="102">
        <v>5</v>
      </c>
      <c r="E14" s="17">
        <v>1800</v>
      </c>
      <c r="F14" s="17">
        <v>2100</v>
      </c>
      <c r="G14" s="28">
        <v>1</v>
      </c>
      <c r="H14" s="36" t="s">
        <v>14</v>
      </c>
      <c r="I14" s="28">
        <f t="shared" si="1"/>
        <v>3.78</v>
      </c>
      <c r="J14" s="28" t="s">
        <v>113</v>
      </c>
    </row>
    <row r="15" ht="40" customHeight="1" spans="1:10">
      <c r="A15" s="35">
        <v>13</v>
      </c>
      <c r="B15" s="28" t="s">
        <v>110</v>
      </c>
      <c r="C15" s="28" t="s">
        <v>115</v>
      </c>
      <c r="D15" s="102">
        <v>6</v>
      </c>
      <c r="E15" s="17">
        <v>1800</v>
      </c>
      <c r="F15" s="17">
        <v>2100</v>
      </c>
      <c r="G15" s="28">
        <v>1</v>
      </c>
      <c r="H15" s="36" t="s">
        <v>14</v>
      </c>
      <c r="I15" s="28">
        <f t="shared" si="1"/>
        <v>3.78</v>
      </c>
      <c r="J15" s="28" t="s">
        <v>113</v>
      </c>
    </row>
    <row r="16" ht="40" customHeight="1" spans="1:10">
      <c r="A16" s="35">
        <v>14</v>
      </c>
      <c r="B16" s="28" t="s">
        <v>110</v>
      </c>
      <c r="C16" s="28" t="s">
        <v>115</v>
      </c>
      <c r="D16" s="102">
        <v>7</v>
      </c>
      <c r="E16" s="17">
        <v>1800</v>
      </c>
      <c r="F16" s="17">
        <v>2100</v>
      </c>
      <c r="G16" s="28">
        <v>1</v>
      </c>
      <c r="H16" s="36" t="s">
        <v>14</v>
      </c>
      <c r="I16" s="28">
        <f t="shared" si="1"/>
        <v>3.78</v>
      </c>
      <c r="J16" s="28" t="s">
        <v>113</v>
      </c>
    </row>
    <row r="17" ht="40" customHeight="1" spans="1:10">
      <c r="A17" s="35">
        <v>15</v>
      </c>
      <c r="B17" s="28" t="s">
        <v>110</v>
      </c>
      <c r="C17" s="28" t="s">
        <v>115</v>
      </c>
      <c r="D17" s="102">
        <v>8</v>
      </c>
      <c r="E17" s="17">
        <v>1800</v>
      </c>
      <c r="F17" s="17">
        <v>2100</v>
      </c>
      <c r="G17" s="28">
        <v>1</v>
      </c>
      <c r="H17" s="36" t="s">
        <v>14</v>
      </c>
      <c r="I17" s="28">
        <f t="shared" si="1"/>
        <v>3.78</v>
      </c>
      <c r="J17" s="28" t="s">
        <v>113</v>
      </c>
    </row>
    <row r="18" ht="40" customHeight="1" spans="1:10">
      <c r="A18" s="35">
        <v>16</v>
      </c>
      <c r="B18" s="28" t="s">
        <v>110</v>
      </c>
      <c r="C18" s="28" t="s">
        <v>115</v>
      </c>
      <c r="D18" s="102">
        <v>4</v>
      </c>
      <c r="E18" s="17">
        <v>1800</v>
      </c>
      <c r="F18" s="17">
        <v>2100</v>
      </c>
      <c r="G18" s="28">
        <v>1</v>
      </c>
      <c r="H18" s="36" t="s">
        <v>14</v>
      </c>
      <c r="I18" s="28">
        <f t="shared" si="1"/>
        <v>3.78</v>
      </c>
      <c r="J18" s="28" t="s">
        <v>113</v>
      </c>
    </row>
    <row r="19" ht="40" customHeight="1" spans="1:10">
      <c r="A19" s="35">
        <v>17</v>
      </c>
      <c r="B19" s="28" t="s">
        <v>110</v>
      </c>
      <c r="C19" s="28" t="s">
        <v>116</v>
      </c>
      <c r="D19" s="102" t="s">
        <v>33</v>
      </c>
      <c r="E19" s="103">
        <v>1000</v>
      </c>
      <c r="F19" s="103">
        <v>2100</v>
      </c>
      <c r="G19" s="28">
        <v>1</v>
      </c>
      <c r="H19" s="36" t="s">
        <v>14</v>
      </c>
      <c r="I19" s="28">
        <f t="shared" si="1"/>
        <v>2.1</v>
      </c>
      <c r="J19" s="28" t="s">
        <v>113</v>
      </c>
    </row>
    <row r="20" ht="40" customHeight="1" spans="1:10">
      <c r="A20" s="35">
        <v>18</v>
      </c>
      <c r="B20" s="36" t="s">
        <v>110</v>
      </c>
      <c r="C20" s="36" t="s">
        <v>116</v>
      </c>
      <c r="D20" s="104" t="s">
        <v>117</v>
      </c>
      <c r="E20" s="85">
        <v>1500</v>
      </c>
      <c r="F20" s="85">
        <v>2100</v>
      </c>
      <c r="G20" s="36">
        <v>1</v>
      </c>
      <c r="H20" s="36" t="s">
        <v>14</v>
      </c>
      <c r="I20" s="36">
        <f t="shared" si="1"/>
        <v>3.15</v>
      </c>
      <c r="J20" s="36" t="s">
        <v>113</v>
      </c>
    </row>
    <row r="21" ht="40" customHeight="1" spans="1:10">
      <c r="A21" s="35">
        <v>19</v>
      </c>
      <c r="B21" s="95" t="s">
        <v>118</v>
      </c>
      <c r="C21" s="96"/>
      <c r="D21" s="96"/>
      <c r="E21" s="96"/>
      <c r="F21" s="49"/>
      <c r="G21" s="36">
        <f>SUM(G3:G20)</f>
        <v>18</v>
      </c>
      <c r="H21" s="36" t="s">
        <v>14</v>
      </c>
      <c r="I21" s="36">
        <f>SUM(I3:I20)</f>
        <v>64.89</v>
      </c>
      <c r="J21" s="24"/>
    </row>
  </sheetData>
  <mergeCells count="2">
    <mergeCell ref="A1:J1"/>
    <mergeCell ref="B21:F21"/>
  </mergeCells>
  <pageMargins left="0.75" right="0.75" top="1" bottom="1" header="0.5" footer="0.5"/>
  <pageSetup paperSize="9" scale="8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workbookViewId="0">
      <selection activeCell="N5" sqref="N5"/>
    </sheetView>
  </sheetViews>
  <sheetFormatPr defaultColWidth="9" defaultRowHeight="14.25"/>
  <cols>
    <col min="1" max="1" width="5.375" customWidth="1"/>
    <col min="2" max="2" width="10" customWidth="1"/>
    <col min="3" max="3" width="10.625" customWidth="1"/>
    <col min="4" max="4" width="11.025" customWidth="1"/>
    <col min="5" max="5" width="11.525" customWidth="1"/>
    <col min="6" max="6" width="8.625" customWidth="1"/>
    <col min="7" max="7" width="7.125" customWidth="1"/>
    <col min="8" max="9" width="9.625" customWidth="1"/>
    <col min="10" max="10" width="16.6916666666667" customWidth="1"/>
  </cols>
  <sheetData>
    <row r="1" ht="32" customHeight="1" spans="1:10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</row>
    <row r="2" ht="40" customHeight="1" spans="1:10">
      <c r="A2" s="87" t="s">
        <v>1</v>
      </c>
      <c r="B2" s="87" t="s">
        <v>2</v>
      </c>
      <c r="C2" s="87" t="s">
        <v>3</v>
      </c>
      <c r="D2" s="88" t="s">
        <v>4</v>
      </c>
      <c r="E2" s="87" t="s">
        <v>5</v>
      </c>
      <c r="F2" s="87" t="s">
        <v>6</v>
      </c>
      <c r="G2" s="87" t="s">
        <v>7</v>
      </c>
      <c r="H2" s="87" t="s">
        <v>8</v>
      </c>
      <c r="I2" s="87" t="s">
        <v>9</v>
      </c>
      <c r="J2" s="87" t="s">
        <v>10</v>
      </c>
    </row>
    <row r="3" ht="40" customHeight="1" spans="1:10">
      <c r="A3" s="24">
        <v>1</v>
      </c>
      <c r="B3" s="24" t="s">
        <v>120</v>
      </c>
      <c r="C3" s="89">
        <v>2</v>
      </c>
      <c r="D3" s="90">
        <v>7</v>
      </c>
      <c r="E3" s="24">
        <v>2400</v>
      </c>
      <c r="F3" s="24">
        <v>2400</v>
      </c>
      <c r="G3" s="24">
        <v>1</v>
      </c>
      <c r="H3" s="24" t="s">
        <v>14</v>
      </c>
      <c r="I3" s="24">
        <f>E3*F3*G3*0.000001</f>
        <v>5.76</v>
      </c>
      <c r="J3" s="24" t="s">
        <v>62</v>
      </c>
    </row>
    <row r="4" ht="40" customHeight="1" spans="1:10">
      <c r="A4" s="24">
        <v>2</v>
      </c>
      <c r="B4" s="24" t="s">
        <v>120</v>
      </c>
      <c r="C4" s="89">
        <v>2</v>
      </c>
      <c r="D4" s="91">
        <v>6</v>
      </c>
      <c r="E4" s="24">
        <v>2400</v>
      </c>
      <c r="F4" s="24">
        <v>2400</v>
      </c>
      <c r="G4" s="24">
        <v>1</v>
      </c>
      <c r="H4" s="24" t="s">
        <v>14</v>
      </c>
      <c r="I4" s="24">
        <f t="shared" ref="I4:I39" si="0">E4*F4*G4*0.000001</f>
        <v>5.76</v>
      </c>
      <c r="J4" s="24" t="s">
        <v>62</v>
      </c>
    </row>
    <row r="5" ht="40" customHeight="1" spans="1:10">
      <c r="A5" s="24">
        <v>3</v>
      </c>
      <c r="B5" s="24" t="s">
        <v>120</v>
      </c>
      <c r="C5" s="89">
        <v>2</v>
      </c>
      <c r="D5" s="92">
        <v>5</v>
      </c>
      <c r="E5" s="24">
        <v>2400</v>
      </c>
      <c r="F5" s="24">
        <v>2400</v>
      </c>
      <c r="G5" s="24">
        <v>1</v>
      </c>
      <c r="H5" s="24" t="s">
        <v>14</v>
      </c>
      <c r="I5" s="24">
        <f t="shared" si="0"/>
        <v>5.76</v>
      </c>
      <c r="J5" s="24" t="s">
        <v>62</v>
      </c>
    </row>
    <row r="6" ht="40" customHeight="1" spans="1:10">
      <c r="A6" s="24">
        <v>4</v>
      </c>
      <c r="B6" s="24" t="s">
        <v>120</v>
      </c>
      <c r="C6" s="89">
        <v>2</v>
      </c>
      <c r="D6" s="93">
        <v>4</v>
      </c>
      <c r="E6" s="24">
        <v>2400</v>
      </c>
      <c r="F6" s="24">
        <v>2400</v>
      </c>
      <c r="G6" s="24">
        <v>1</v>
      </c>
      <c r="H6" s="24" t="s">
        <v>14</v>
      </c>
      <c r="I6" s="24">
        <f t="shared" si="0"/>
        <v>5.76</v>
      </c>
      <c r="J6" s="24" t="s">
        <v>62</v>
      </c>
    </row>
    <row r="7" ht="40" customHeight="1" spans="1:10">
      <c r="A7" s="24">
        <v>5</v>
      </c>
      <c r="B7" s="24" t="s">
        <v>120</v>
      </c>
      <c r="C7" s="89">
        <v>2</v>
      </c>
      <c r="D7" s="93">
        <v>3</v>
      </c>
      <c r="E7" s="24">
        <v>2400</v>
      </c>
      <c r="F7" s="24">
        <v>2400</v>
      </c>
      <c r="G7" s="24">
        <v>1</v>
      </c>
      <c r="H7" s="24" t="s">
        <v>14</v>
      </c>
      <c r="I7" s="24">
        <f t="shared" si="0"/>
        <v>5.76</v>
      </c>
      <c r="J7" s="24" t="s">
        <v>62</v>
      </c>
    </row>
    <row r="8" ht="40" customHeight="1" spans="1:10">
      <c r="A8" s="24">
        <v>6</v>
      </c>
      <c r="B8" s="24" t="s">
        <v>120</v>
      </c>
      <c r="C8" s="89">
        <v>3</v>
      </c>
      <c r="D8" s="93">
        <v>1</v>
      </c>
      <c r="E8" s="24">
        <v>2400</v>
      </c>
      <c r="F8" s="24">
        <v>2400</v>
      </c>
      <c r="G8" s="24">
        <v>1</v>
      </c>
      <c r="H8" s="24" t="s">
        <v>14</v>
      </c>
      <c r="I8" s="24">
        <f t="shared" si="0"/>
        <v>5.76</v>
      </c>
      <c r="J8" s="24" t="s">
        <v>62</v>
      </c>
    </row>
    <row r="9" ht="40" customHeight="1" spans="1:10">
      <c r="A9" s="24">
        <v>7</v>
      </c>
      <c r="B9" s="24" t="s">
        <v>120</v>
      </c>
      <c r="C9" s="89">
        <v>3</v>
      </c>
      <c r="D9" s="93">
        <v>2</v>
      </c>
      <c r="E9" s="24">
        <v>2400</v>
      </c>
      <c r="F9" s="24">
        <v>2400</v>
      </c>
      <c r="G9" s="24">
        <v>1</v>
      </c>
      <c r="H9" s="24" t="s">
        <v>14</v>
      </c>
      <c r="I9" s="24">
        <f t="shared" si="0"/>
        <v>5.76</v>
      </c>
      <c r="J9" s="24" t="s">
        <v>62</v>
      </c>
    </row>
    <row r="10" ht="40" customHeight="1" spans="1:10">
      <c r="A10" s="24">
        <v>8</v>
      </c>
      <c r="B10" s="24" t="s">
        <v>120</v>
      </c>
      <c r="C10" s="89">
        <v>3</v>
      </c>
      <c r="D10" s="93" t="s">
        <v>55</v>
      </c>
      <c r="E10" s="24">
        <v>1000</v>
      </c>
      <c r="F10" s="24">
        <v>2400</v>
      </c>
      <c r="G10" s="24">
        <v>1</v>
      </c>
      <c r="H10" s="24" t="s">
        <v>14</v>
      </c>
      <c r="I10" s="24">
        <f t="shared" si="0"/>
        <v>2.4</v>
      </c>
      <c r="J10" s="24" t="s">
        <v>62</v>
      </c>
    </row>
    <row r="11" ht="40" customHeight="1" spans="1:10">
      <c r="A11" s="24">
        <v>9</v>
      </c>
      <c r="B11" s="24" t="s">
        <v>120</v>
      </c>
      <c r="C11" s="89">
        <v>3</v>
      </c>
      <c r="D11" s="90">
        <v>3</v>
      </c>
      <c r="E11" s="24">
        <v>2400</v>
      </c>
      <c r="F11" s="24">
        <v>2400</v>
      </c>
      <c r="G11" s="24">
        <v>1</v>
      </c>
      <c r="H11" s="24" t="s">
        <v>14</v>
      </c>
      <c r="I11" s="24">
        <f t="shared" si="0"/>
        <v>5.76</v>
      </c>
      <c r="J11" s="24" t="s">
        <v>62</v>
      </c>
    </row>
    <row r="12" ht="40" customHeight="1" spans="1:10">
      <c r="A12" s="24">
        <v>10</v>
      </c>
      <c r="B12" s="24" t="s">
        <v>120</v>
      </c>
      <c r="C12" s="89">
        <v>3</v>
      </c>
      <c r="D12" s="90">
        <v>4</v>
      </c>
      <c r="E12" s="24">
        <v>2400</v>
      </c>
      <c r="F12" s="24">
        <v>2400</v>
      </c>
      <c r="G12" s="24">
        <v>1</v>
      </c>
      <c r="H12" s="24" t="s">
        <v>14</v>
      </c>
      <c r="I12" s="24">
        <f t="shared" si="0"/>
        <v>5.76</v>
      </c>
      <c r="J12" s="24" t="s">
        <v>62</v>
      </c>
    </row>
    <row r="13" ht="40" customHeight="1" spans="1:10">
      <c r="A13" s="24">
        <v>11</v>
      </c>
      <c r="B13" s="24" t="s">
        <v>120</v>
      </c>
      <c r="C13" s="89">
        <v>3</v>
      </c>
      <c r="D13" s="90">
        <v>5</v>
      </c>
      <c r="E13" s="24">
        <v>2400</v>
      </c>
      <c r="F13" s="24">
        <v>2400</v>
      </c>
      <c r="G13" s="24">
        <v>1</v>
      </c>
      <c r="H13" s="24" t="s">
        <v>14</v>
      </c>
      <c r="I13" s="24">
        <f t="shared" si="0"/>
        <v>5.76</v>
      </c>
      <c r="J13" s="24" t="s">
        <v>62</v>
      </c>
    </row>
    <row r="14" ht="40" customHeight="1" spans="1:10">
      <c r="A14" s="24">
        <v>12</v>
      </c>
      <c r="B14" s="24" t="s">
        <v>120</v>
      </c>
      <c r="C14" s="89">
        <v>4</v>
      </c>
      <c r="D14" s="90">
        <v>5</v>
      </c>
      <c r="E14" s="24">
        <v>2400</v>
      </c>
      <c r="F14" s="24">
        <v>2400</v>
      </c>
      <c r="G14" s="24">
        <v>1</v>
      </c>
      <c r="H14" s="24" t="s">
        <v>14</v>
      </c>
      <c r="I14" s="24">
        <f t="shared" si="0"/>
        <v>5.76</v>
      </c>
      <c r="J14" s="24" t="s">
        <v>62</v>
      </c>
    </row>
    <row r="15" ht="40" customHeight="1" spans="1:10">
      <c r="A15" s="24">
        <v>13</v>
      </c>
      <c r="B15" s="24" t="s">
        <v>120</v>
      </c>
      <c r="C15" s="89">
        <v>4</v>
      </c>
      <c r="D15" s="90">
        <v>7</v>
      </c>
      <c r="E15" s="24">
        <v>2400</v>
      </c>
      <c r="F15" s="24">
        <v>2401</v>
      </c>
      <c r="G15" s="24">
        <v>1</v>
      </c>
      <c r="H15" s="24" t="s">
        <v>14</v>
      </c>
      <c r="I15" s="24">
        <f t="shared" si="0"/>
        <v>5.7624</v>
      </c>
      <c r="J15" s="24" t="s">
        <v>62</v>
      </c>
    </row>
    <row r="16" ht="40" customHeight="1" spans="1:10">
      <c r="A16" s="24">
        <v>14</v>
      </c>
      <c r="B16" s="24" t="s">
        <v>120</v>
      </c>
      <c r="C16" s="89">
        <v>4</v>
      </c>
      <c r="D16" s="90">
        <v>6</v>
      </c>
      <c r="E16" s="24">
        <v>2400</v>
      </c>
      <c r="F16" s="24">
        <v>2400</v>
      </c>
      <c r="G16" s="24">
        <v>1</v>
      </c>
      <c r="H16" s="24" t="s">
        <v>14</v>
      </c>
      <c r="I16" s="24">
        <f t="shared" si="0"/>
        <v>5.76</v>
      </c>
      <c r="J16" s="24" t="s">
        <v>62</v>
      </c>
    </row>
    <row r="17" ht="40" customHeight="1" spans="1:10">
      <c r="A17" s="24">
        <v>15</v>
      </c>
      <c r="B17" s="24" t="s">
        <v>120</v>
      </c>
      <c r="C17" s="89">
        <v>4</v>
      </c>
      <c r="D17" s="90" t="s">
        <v>121</v>
      </c>
      <c r="E17" s="24">
        <v>1000</v>
      </c>
      <c r="F17" s="24">
        <v>2400</v>
      </c>
      <c r="G17" s="24">
        <v>1</v>
      </c>
      <c r="H17" s="24" t="s">
        <v>14</v>
      </c>
      <c r="I17" s="24">
        <f t="shared" si="0"/>
        <v>2.4</v>
      </c>
      <c r="J17" s="24" t="s">
        <v>62</v>
      </c>
    </row>
    <row r="18" ht="40" customHeight="1" spans="1:10">
      <c r="A18" s="24">
        <v>16</v>
      </c>
      <c r="B18" s="24" t="s">
        <v>120</v>
      </c>
      <c r="C18" s="89">
        <v>5</v>
      </c>
      <c r="D18" s="90">
        <v>7</v>
      </c>
      <c r="E18" s="58">
        <v>2400</v>
      </c>
      <c r="F18" s="24">
        <v>2400</v>
      </c>
      <c r="G18" s="24">
        <v>1</v>
      </c>
      <c r="H18" s="24" t="s">
        <v>14</v>
      </c>
      <c r="I18" s="24">
        <f t="shared" si="0"/>
        <v>5.76</v>
      </c>
      <c r="J18" s="24" t="s">
        <v>62</v>
      </c>
    </row>
    <row r="19" ht="40" customHeight="1" spans="1:10">
      <c r="A19" s="24">
        <v>17</v>
      </c>
      <c r="B19" s="24" t="s">
        <v>120</v>
      </c>
      <c r="C19" s="24" t="s">
        <v>50</v>
      </c>
      <c r="D19" s="90">
        <v>6</v>
      </c>
      <c r="E19" s="25">
        <v>2400</v>
      </c>
      <c r="F19" s="24">
        <v>2400</v>
      </c>
      <c r="G19" s="24">
        <v>1</v>
      </c>
      <c r="H19" s="24" t="s">
        <v>14</v>
      </c>
      <c r="I19" s="24">
        <f t="shared" si="0"/>
        <v>5.76</v>
      </c>
      <c r="J19" s="24" t="s">
        <v>62</v>
      </c>
    </row>
    <row r="20" ht="40" customHeight="1" spans="1:10">
      <c r="A20" s="24">
        <v>18</v>
      </c>
      <c r="B20" s="24" t="s">
        <v>120</v>
      </c>
      <c r="C20" s="89">
        <v>5</v>
      </c>
      <c r="D20" s="90">
        <v>5</v>
      </c>
      <c r="E20" s="58">
        <v>2400</v>
      </c>
      <c r="F20" s="24">
        <v>2400</v>
      </c>
      <c r="G20" s="24">
        <v>1</v>
      </c>
      <c r="H20" s="24" t="s">
        <v>14</v>
      </c>
      <c r="I20" s="24">
        <f t="shared" si="0"/>
        <v>5.76</v>
      </c>
      <c r="J20" s="24" t="s">
        <v>62</v>
      </c>
    </row>
    <row r="21" ht="40" customHeight="1" spans="1:10">
      <c r="A21" s="24">
        <v>19</v>
      </c>
      <c r="B21" s="24" t="s">
        <v>120</v>
      </c>
      <c r="C21" s="24" t="s">
        <v>50</v>
      </c>
      <c r="D21" s="90">
        <v>4</v>
      </c>
      <c r="E21" s="25">
        <v>2400</v>
      </c>
      <c r="F21" s="24">
        <v>2400</v>
      </c>
      <c r="G21" s="24">
        <v>1</v>
      </c>
      <c r="H21" s="24" t="s">
        <v>14</v>
      </c>
      <c r="I21" s="24">
        <f t="shared" si="0"/>
        <v>5.76</v>
      </c>
      <c r="J21" s="24" t="s">
        <v>62</v>
      </c>
    </row>
    <row r="22" ht="40" customHeight="1" spans="1:10">
      <c r="A22" s="24">
        <v>20</v>
      </c>
      <c r="B22" s="24" t="s">
        <v>120</v>
      </c>
      <c r="C22" s="89" t="s">
        <v>50</v>
      </c>
      <c r="D22" s="90">
        <v>3</v>
      </c>
      <c r="E22" s="58">
        <v>2400</v>
      </c>
      <c r="F22" s="24">
        <v>2400</v>
      </c>
      <c r="G22" s="24">
        <v>1</v>
      </c>
      <c r="H22" s="24" t="s">
        <v>14</v>
      </c>
      <c r="I22" s="24">
        <f t="shared" si="0"/>
        <v>5.76</v>
      </c>
      <c r="J22" s="24" t="s">
        <v>62</v>
      </c>
    </row>
    <row r="23" ht="40" customHeight="1" spans="1:10">
      <c r="A23" s="24">
        <v>21</v>
      </c>
      <c r="B23" s="24" t="s">
        <v>120</v>
      </c>
      <c r="C23" s="24" t="s">
        <v>50</v>
      </c>
      <c r="D23" s="94">
        <v>2</v>
      </c>
      <c r="E23" s="25">
        <v>2400</v>
      </c>
      <c r="F23" s="24">
        <v>2400</v>
      </c>
      <c r="G23" s="24">
        <v>1</v>
      </c>
      <c r="H23" s="24" t="s">
        <v>14</v>
      </c>
      <c r="I23" s="24">
        <f t="shared" si="0"/>
        <v>5.76</v>
      </c>
      <c r="J23" s="24" t="s">
        <v>62</v>
      </c>
    </row>
    <row r="24" ht="40" customHeight="1" spans="1:10">
      <c r="A24" s="24">
        <v>22</v>
      </c>
      <c r="B24" s="24" t="s">
        <v>120</v>
      </c>
      <c r="C24" s="89" t="s">
        <v>57</v>
      </c>
      <c r="D24" s="94">
        <v>1</v>
      </c>
      <c r="E24" s="58">
        <v>2400</v>
      </c>
      <c r="F24" s="24">
        <v>2400</v>
      </c>
      <c r="G24" s="24">
        <v>1</v>
      </c>
      <c r="H24" s="24" t="s">
        <v>14</v>
      </c>
      <c r="I24" s="24">
        <f t="shared" si="0"/>
        <v>5.76</v>
      </c>
      <c r="J24" s="24" t="s">
        <v>62</v>
      </c>
    </row>
    <row r="25" ht="40" customHeight="1" spans="1:10">
      <c r="A25" s="24">
        <v>23</v>
      </c>
      <c r="B25" s="24" t="s">
        <v>120</v>
      </c>
      <c r="C25" s="24" t="s">
        <v>57</v>
      </c>
      <c r="D25" s="94" t="s">
        <v>122</v>
      </c>
      <c r="E25" s="25">
        <v>2400</v>
      </c>
      <c r="F25" s="24">
        <v>2400</v>
      </c>
      <c r="G25" s="24">
        <v>1</v>
      </c>
      <c r="H25" s="24" t="s">
        <v>14</v>
      </c>
      <c r="I25" s="24">
        <f t="shared" si="0"/>
        <v>5.76</v>
      </c>
      <c r="J25" s="24" t="s">
        <v>62</v>
      </c>
    </row>
    <row r="26" ht="40" customHeight="1" spans="1:10">
      <c r="A26" s="24">
        <v>24</v>
      </c>
      <c r="B26" s="24" t="s">
        <v>120</v>
      </c>
      <c r="C26" s="89" t="s">
        <v>57</v>
      </c>
      <c r="D26" s="94">
        <v>2</v>
      </c>
      <c r="E26" s="58">
        <v>2400</v>
      </c>
      <c r="F26" s="24">
        <v>2400</v>
      </c>
      <c r="G26" s="24">
        <v>1</v>
      </c>
      <c r="H26" s="24" t="s">
        <v>14</v>
      </c>
      <c r="I26" s="24">
        <f t="shared" si="0"/>
        <v>5.76</v>
      </c>
      <c r="J26" s="24" t="s">
        <v>62</v>
      </c>
    </row>
    <row r="27" ht="40" customHeight="1" spans="1:10">
      <c r="A27" s="24">
        <v>25</v>
      </c>
      <c r="B27" s="24" t="s">
        <v>120</v>
      </c>
      <c r="C27" s="24" t="s">
        <v>57</v>
      </c>
      <c r="D27" s="90">
        <v>3</v>
      </c>
      <c r="E27" s="25">
        <v>2400</v>
      </c>
      <c r="F27" s="24">
        <v>2400</v>
      </c>
      <c r="G27" s="24">
        <v>1</v>
      </c>
      <c r="H27" s="24" t="s">
        <v>14</v>
      </c>
      <c r="I27" s="24">
        <f t="shared" si="0"/>
        <v>5.76</v>
      </c>
      <c r="J27" s="24" t="s">
        <v>62</v>
      </c>
    </row>
    <row r="28" ht="40" customHeight="1" spans="1:10">
      <c r="A28" s="24">
        <v>26</v>
      </c>
      <c r="B28" s="24" t="s">
        <v>120</v>
      </c>
      <c r="C28" s="89" t="s">
        <v>57</v>
      </c>
      <c r="D28" s="90">
        <v>4</v>
      </c>
      <c r="E28" s="58">
        <v>2400</v>
      </c>
      <c r="F28" s="24">
        <v>2400</v>
      </c>
      <c r="G28" s="24">
        <v>1</v>
      </c>
      <c r="H28" s="24" t="s">
        <v>14</v>
      </c>
      <c r="I28" s="24">
        <f t="shared" si="0"/>
        <v>5.76</v>
      </c>
      <c r="J28" s="24" t="s">
        <v>62</v>
      </c>
    </row>
    <row r="29" ht="40" customHeight="1" spans="1:10">
      <c r="A29" s="24">
        <v>27</v>
      </c>
      <c r="B29" s="24" t="s">
        <v>120</v>
      </c>
      <c r="C29" s="24" t="s">
        <v>57</v>
      </c>
      <c r="D29" s="90">
        <v>5</v>
      </c>
      <c r="E29" s="25">
        <v>2400</v>
      </c>
      <c r="F29" s="24">
        <v>2400</v>
      </c>
      <c r="G29" s="24">
        <v>1</v>
      </c>
      <c r="H29" s="24" t="s">
        <v>14</v>
      </c>
      <c r="I29" s="24">
        <f t="shared" si="0"/>
        <v>5.76</v>
      </c>
      <c r="J29" s="24" t="s">
        <v>62</v>
      </c>
    </row>
    <row r="30" ht="40" customHeight="1" spans="1:10">
      <c r="A30" s="24">
        <v>28</v>
      </c>
      <c r="B30" s="24" t="s">
        <v>120</v>
      </c>
      <c r="C30" s="89" t="s">
        <v>57</v>
      </c>
      <c r="D30" s="90">
        <v>6</v>
      </c>
      <c r="E30" s="58">
        <v>2400</v>
      </c>
      <c r="F30" s="24">
        <v>2400</v>
      </c>
      <c r="G30" s="24">
        <v>1</v>
      </c>
      <c r="H30" s="24" t="s">
        <v>14</v>
      </c>
      <c r="I30" s="24">
        <f t="shared" si="0"/>
        <v>5.76</v>
      </c>
      <c r="J30" s="24" t="s">
        <v>62</v>
      </c>
    </row>
    <row r="31" ht="40" customHeight="1" spans="1:10">
      <c r="A31" s="24">
        <v>29</v>
      </c>
      <c r="B31" s="24" t="s">
        <v>120</v>
      </c>
      <c r="C31" s="89" t="s">
        <v>57</v>
      </c>
      <c r="D31" s="90">
        <v>7</v>
      </c>
      <c r="E31" s="58">
        <v>2400</v>
      </c>
      <c r="F31" s="24">
        <v>2400</v>
      </c>
      <c r="G31" s="24">
        <v>1</v>
      </c>
      <c r="H31" s="24" t="s">
        <v>14</v>
      </c>
      <c r="I31" s="24">
        <f t="shared" si="0"/>
        <v>5.76</v>
      </c>
      <c r="J31" s="24" t="s">
        <v>62</v>
      </c>
    </row>
    <row r="32" ht="40" customHeight="1" spans="1:10">
      <c r="A32" s="24">
        <v>30</v>
      </c>
      <c r="B32" s="24" t="s">
        <v>120</v>
      </c>
      <c r="C32" s="24" t="s">
        <v>59</v>
      </c>
      <c r="D32" s="90">
        <v>3</v>
      </c>
      <c r="E32" s="25">
        <v>2400</v>
      </c>
      <c r="F32" s="24">
        <v>2400</v>
      </c>
      <c r="G32" s="24">
        <v>1</v>
      </c>
      <c r="H32" s="24" t="s">
        <v>14</v>
      </c>
      <c r="I32" s="24">
        <f t="shared" si="0"/>
        <v>5.76</v>
      </c>
      <c r="J32" s="24" t="s">
        <v>62</v>
      </c>
    </row>
    <row r="33" ht="40" customHeight="1" spans="1:10">
      <c r="A33" s="24">
        <v>31</v>
      </c>
      <c r="B33" s="24" t="s">
        <v>120</v>
      </c>
      <c r="C33" s="89" t="s">
        <v>59</v>
      </c>
      <c r="D33" s="90" t="s">
        <v>123</v>
      </c>
      <c r="E33" s="58">
        <v>1000</v>
      </c>
      <c r="F33" s="24">
        <v>2400</v>
      </c>
      <c r="G33" s="24">
        <v>1</v>
      </c>
      <c r="H33" s="24" t="s">
        <v>14</v>
      </c>
      <c r="I33" s="24">
        <f t="shared" si="0"/>
        <v>2.4</v>
      </c>
      <c r="J33" s="24" t="s">
        <v>62</v>
      </c>
    </row>
    <row r="34" ht="40" customHeight="1" spans="1:10">
      <c r="A34" s="24">
        <v>32</v>
      </c>
      <c r="B34" s="24" t="s">
        <v>120</v>
      </c>
      <c r="C34" s="24" t="s">
        <v>59</v>
      </c>
      <c r="D34" s="90" t="s">
        <v>124</v>
      </c>
      <c r="E34" s="25">
        <v>1000</v>
      </c>
      <c r="F34" s="24">
        <v>2400</v>
      </c>
      <c r="G34" s="24">
        <v>1</v>
      </c>
      <c r="H34" s="24" t="s">
        <v>14</v>
      </c>
      <c r="I34" s="24">
        <f t="shared" si="0"/>
        <v>2.4</v>
      </c>
      <c r="J34" s="24" t="s">
        <v>62</v>
      </c>
    </row>
    <row r="35" ht="40" customHeight="1" spans="1:10">
      <c r="A35" s="24">
        <v>33</v>
      </c>
      <c r="B35" s="24" t="s">
        <v>120</v>
      </c>
      <c r="C35" s="89" t="s">
        <v>59</v>
      </c>
      <c r="D35" s="90">
        <v>5</v>
      </c>
      <c r="E35" s="58">
        <v>2400</v>
      </c>
      <c r="F35" s="24">
        <v>2400</v>
      </c>
      <c r="G35" s="24">
        <v>1</v>
      </c>
      <c r="H35" s="24" t="s">
        <v>14</v>
      </c>
      <c r="I35" s="24">
        <f t="shared" si="0"/>
        <v>5.76</v>
      </c>
      <c r="J35" s="24" t="s">
        <v>62</v>
      </c>
    </row>
    <row r="36" ht="40" customHeight="1" spans="1:10">
      <c r="A36" s="24">
        <v>34</v>
      </c>
      <c r="B36" s="24" t="s">
        <v>120</v>
      </c>
      <c r="C36" s="24" t="s">
        <v>59</v>
      </c>
      <c r="D36" s="90">
        <v>6</v>
      </c>
      <c r="E36" s="25">
        <v>2400</v>
      </c>
      <c r="F36" s="24">
        <v>2400</v>
      </c>
      <c r="G36" s="24">
        <v>1</v>
      </c>
      <c r="H36" s="24" t="s">
        <v>14</v>
      </c>
      <c r="I36" s="24">
        <f t="shared" si="0"/>
        <v>5.76</v>
      </c>
      <c r="J36" s="24" t="s">
        <v>62</v>
      </c>
    </row>
    <row r="37" ht="40" customHeight="1" spans="1:10">
      <c r="A37" s="24">
        <v>35</v>
      </c>
      <c r="B37" s="24" t="s">
        <v>120</v>
      </c>
      <c r="C37" s="89" t="s">
        <v>59</v>
      </c>
      <c r="D37" s="90">
        <v>7</v>
      </c>
      <c r="E37" s="58">
        <v>2400</v>
      </c>
      <c r="F37" s="24">
        <v>2400</v>
      </c>
      <c r="G37" s="24">
        <v>1</v>
      </c>
      <c r="H37" s="24" t="s">
        <v>14</v>
      </c>
      <c r="I37" s="24">
        <f t="shared" si="0"/>
        <v>5.76</v>
      </c>
      <c r="J37" s="24" t="s">
        <v>62</v>
      </c>
    </row>
    <row r="38" ht="40" customHeight="1" spans="1:10">
      <c r="A38" s="24">
        <v>36</v>
      </c>
      <c r="B38" s="95" t="s">
        <v>118</v>
      </c>
      <c r="C38" s="96"/>
      <c r="D38" s="96"/>
      <c r="E38" s="96"/>
      <c r="F38" s="49"/>
      <c r="G38" s="36">
        <f>SUM(G3:G37)</f>
        <v>35</v>
      </c>
      <c r="H38" s="24" t="s">
        <v>14</v>
      </c>
      <c r="I38" s="36">
        <f>SUM(I3:I37)</f>
        <v>188.1624</v>
      </c>
      <c r="J38" s="62"/>
    </row>
  </sheetData>
  <mergeCells count="2">
    <mergeCell ref="A1:J1"/>
    <mergeCell ref="B38:F38"/>
  </mergeCells>
  <pageMargins left="0.25" right="0.25" top="0.75" bottom="0.75" header="0.298611111111111" footer="0.298611111111111"/>
  <pageSetup paperSize="9" scale="97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workbookViewId="0">
      <selection activeCell="I39" sqref="I39"/>
    </sheetView>
  </sheetViews>
  <sheetFormatPr defaultColWidth="9" defaultRowHeight="14.25"/>
  <cols>
    <col min="1" max="1" width="4.60833333333333" customWidth="1"/>
    <col min="2" max="2" width="14.5333333333333" customWidth="1"/>
    <col min="3" max="3" width="10.625" customWidth="1"/>
    <col min="4" max="4" width="11.025" customWidth="1"/>
    <col min="5" max="5" width="11.525" customWidth="1"/>
    <col min="6" max="6" width="9.5" customWidth="1"/>
    <col min="7" max="7" width="7.125" customWidth="1"/>
    <col min="8" max="9" width="9.625" customWidth="1"/>
    <col min="10" max="10" width="24.5" customWidth="1"/>
  </cols>
  <sheetData>
    <row r="1" ht="40" customHeight="1" spans="1:10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40" customHeight="1" spans="1:10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</row>
    <row r="3" ht="40" customHeight="1" spans="1:10">
      <c r="A3" s="35">
        <v>1</v>
      </c>
      <c r="B3" s="28" t="s">
        <v>125</v>
      </c>
      <c r="C3" s="71" t="s">
        <v>126</v>
      </c>
      <c r="D3" s="45" t="s">
        <v>127</v>
      </c>
      <c r="E3" s="28">
        <v>2400</v>
      </c>
      <c r="F3" s="28">
        <v>2400</v>
      </c>
      <c r="G3" s="28">
        <v>1</v>
      </c>
      <c r="H3" s="28" t="s">
        <v>14</v>
      </c>
      <c r="I3" s="28">
        <f t="shared" ref="I3:I29" si="0">E3*F3*G3*0.000001</f>
        <v>5.76</v>
      </c>
      <c r="J3" s="28" t="s">
        <v>62</v>
      </c>
    </row>
    <row r="4" ht="40" customHeight="1" spans="1:10">
      <c r="A4" s="35">
        <v>2</v>
      </c>
      <c r="B4" s="28" t="s">
        <v>125</v>
      </c>
      <c r="C4" s="48"/>
      <c r="D4" s="45" t="s">
        <v>128</v>
      </c>
      <c r="E4" s="28">
        <v>2400</v>
      </c>
      <c r="F4" s="28">
        <v>2400</v>
      </c>
      <c r="G4" s="28">
        <v>1</v>
      </c>
      <c r="H4" s="28" t="s">
        <v>14</v>
      </c>
      <c r="I4" s="28">
        <f t="shared" si="0"/>
        <v>5.76</v>
      </c>
      <c r="J4" s="28" t="s">
        <v>62</v>
      </c>
    </row>
    <row r="5" ht="40" customHeight="1" spans="1:10">
      <c r="A5" s="35">
        <v>3</v>
      </c>
      <c r="B5" s="28" t="s">
        <v>125</v>
      </c>
      <c r="C5" s="48"/>
      <c r="D5" s="45" t="s">
        <v>129</v>
      </c>
      <c r="E5" s="28">
        <v>2400</v>
      </c>
      <c r="F5" s="28">
        <v>2400</v>
      </c>
      <c r="G5" s="28">
        <v>1</v>
      </c>
      <c r="H5" s="28" t="s">
        <v>14</v>
      </c>
      <c r="I5" s="28">
        <f t="shared" si="0"/>
        <v>5.76</v>
      </c>
      <c r="J5" s="28" t="s">
        <v>62</v>
      </c>
    </row>
    <row r="6" ht="40" customHeight="1" spans="1:10">
      <c r="A6" s="35">
        <v>4</v>
      </c>
      <c r="B6" s="28" t="s">
        <v>125</v>
      </c>
      <c r="C6" s="48"/>
      <c r="D6" s="34" t="s">
        <v>124</v>
      </c>
      <c r="E6" s="28">
        <v>2400</v>
      </c>
      <c r="F6" s="28">
        <v>2400</v>
      </c>
      <c r="G6" s="28">
        <v>1</v>
      </c>
      <c r="H6" s="28" t="s">
        <v>14</v>
      </c>
      <c r="I6" s="28">
        <f t="shared" si="0"/>
        <v>5.76</v>
      </c>
      <c r="J6" s="28" t="s">
        <v>62</v>
      </c>
    </row>
    <row r="7" ht="40" customHeight="1" spans="1:10">
      <c r="A7" s="35">
        <v>5</v>
      </c>
      <c r="B7" s="28" t="s">
        <v>125</v>
      </c>
      <c r="C7" s="48"/>
      <c r="D7" s="34" t="s">
        <v>130</v>
      </c>
      <c r="E7" s="28">
        <v>2400</v>
      </c>
      <c r="F7" s="28">
        <v>2400</v>
      </c>
      <c r="G7" s="28">
        <v>1</v>
      </c>
      <c r="H7" s="28" t="s">
        <v>14</v>
      </c>
      <c r="I7" s="28">
        <f t="shared" si="0"/>
        <v>5.76</v>
      </c>
      <c r="J7" s="28" t="s">
        <v>131</v>
      </c>
    </row>
    <row r="8" ht="40" customHeight="1" spans="1:10">
      <c r="A8" s="35">
        <v>6</v>
      </c>
      <c r="B8" s="28" t="s">
        <v>125</v>
      </c>
      <c r="C8" s="72"/>
      <c r="D8" s="34" t="s">
        <v>132</v>
      </c>
      <c r="E8" s="28">
        <v>2400</v>
      </c>
      <c r="F8" s="28">
        <v>2400</v>
      </c>
      <c r="G8" s="28">
        <v>1</v>
      </c>
      <c r="H8" s="28" t="s">
        <v>14</v>
      </c>
      <c r="I8" s="28">
        <f t="shared" si="0"/>
        <v>5.76</v>
      </c>
      <c r="J8" s="28" t="s">
        <v>62</v>
      </c>
    </row>
    <row r="9" ht="40" customHeight="1" spans="1:10">
      <c r="A9" s="35">
        <v>7</v>
      </c>
      <c r="B9" s="28" t="s">
        <v>125</v>
      </c>
      <c r="C9" s="73" t="s">
        <v>133</v>
      </c>
      <c r="D9" s="34" t="s">
        <v>132</v>
      </c>
      <c r="E9" s="28">
        <v>2400</v>
      </c>
      <c r="F9" s="28">
        <v>2400</v>
      </c>
      <c r="G9" s="28">
        <v>1</v>
      </c>
      <c r="H9" s="28" t="s">
        <v>14</v>
      </c>
      <c r="I9" s="28">
        <f t="shared" si="0"/>
        <v>5.76</v>
      </c>
      <c r="J9" s="28" t="s">
        <v>62</v>
      </c>
    </row>
    <row r="10" ht="40" customHeight="1" spans="1:10">
      <c r="A10" s="35">
        <v>8</v>
      </c>
      <c r="B10" s="28" t="s">
        <v>125</v>
      </c>
      <c r="C10" s="74"/>
      <c r="D10" s="45" t="s">
        <v>130</v>
      </c>
      <c r="E10" s="28">
        <v>2400</v>
      </c>
      <c r="F10" s="28">
        <v>2400</v>
      </c>
      <c r="G10" s="28">
        <v>1</v>
      </c>
      <c r="H10" s="28" t="s">
        <v>14</v>
      </c>
      <c r="I10" s="28">
        <f t="shared" si="0"/>
        <v>5.76</v>
      </c>
      <c r="J10" s="28" t="s">
        <v>62</v>
      </c>
    </row>
    <row r="11" ht="40" customHeight="1" spans="1:10">
      <c r="A11" s="35">
        <v>9</v>
      </c>
      <c r="B11" s="28" t="s">
        <v>125</v>
      </c>
      <c r="C11" s="74"/>
      <c r="D11" s="45" t="s">
        <v>55</v>
      </c>
      <c r="E11" s="28">
        <v>1000</v>
      </c>
      <c r="F11" s="28">
        <v>2400</v>
      </c>
      <c r="G11" s="28">
        <v>1</v>
      </c>
      <c r="H11" s="28" t="s">
        <v>14</v>
      </c>
      <c r="I11" s="28">
        <f t="shared" si="0"/>
        <v>2.4</v>
      </c>
      <c r="J11" s="28" t="s">
        <v>62</v>
      </c>
    </row>
    <row r="12" ht="40" customHeight="1" spans="1:10">
      <c r="A12" s="35">
        <v>10</v>
      </c>
      <c r="B12" s="28" t="s">
        <v>125</v>
      </c>
      <c r="C12" s="74"/>
      <c r="D12" s="45" t="s">
        <v>124</v>
      </c>
      <c r="E12" s="28">
        <v>2400</v>
      </c>
      <c r="F12" s="28">
        <v>2400</v>
      </c>
      <c r="G12" s="28">
        <v>1</v>
      </c>
      <c r="H12" s="28" t="s">
        <v>14</v>
      </c>
      <c r="I12" s="28">
        <f t="shared" si="0"/>
        <v>5.76</v>
      </c>
      <c r="J12" s="28" t="s">
        <v>62</v>
      </c>
    </row>
    <row r="13" ht="40" customHeight="1" spans="1:10">
      <c r="A13" s="35">
        <v>11</v>
      </c>
      <c r="B13" s="28" t="s">
        <v>125</v>
      </c>
      <c r="C13" s="75"/>
      <c r="D13" s="27" t="s">
        <v>129</v>
      </c>
      <c r="E13" s="28">
        <v>2400</v>
      </c>
      <c r="F13" s="28">
        <v>2400</v>
      </c>
      <c r="G13" s="28">
        <v>1</v>
      </c>
      <c r="H13" s="28" t="s">
        <v>14</v>
      </c>
      <c r="I13" s="28">
        <f t="shared" si="0"/>
        <v>5.76</v>
      </c>
      <c r="J13" s="28" t="s">
        <v>62</v>
      </c>
    </row>
    <row r="14" ht="40" customHeight="1" spans="1:10">
      <c r="A14" s="35">
        <v>12</v>
      </c>
      <c r="B14" s="28" t="s">
        <v>125</v>
      </c>
      <c r="C14" s="73" t="s">
        <v>58</v>
      </c>
      <c r="D14" s="27" t="s">
        <v>129</v>
      </c>
      <c r="E14" s="28">
        <v>2400</v>
      </c>
      <c r="F14" s="28">
        <v>2400</v>
      </c>
      <c r="G14" s="28">
        <v>1</v>
      </c>
      <c r="H14" s="28" t="s">
        <v>14</v>
      </c>
      <c r="I14" s="28">
        <f t="shared" si="0"/>
        <v>5.76</v>
      </c>
      <c r="J14" s="28" t="s">
        <v>62</v>
      </c>
    </row>
    <row r="15" ht="40" customHeight="1" spans="1:10">
      <c r="A15" s="35">
        <v>13</v>
      </c>
      <c r="B15" s="28" t="s">
        <v>125</v>
      </c>
      <c r="C15" s="74"/>
      <c r="D15" s="27" t="s">
        <v>128</v>
      </c>
      <c r="E15" s="28">
        <v>2400</v>
      </c>
      <c r="F15" s="28">
        <v>2400</v>
      </c>
      <c r="G15" s="28">
        <v>1</v>
      </c>
      <c r="H15" s="28" t="s">
        <v>14</v>
      </c>
      <c r="I15" s="28">
        <f t="shared" si="0"/>
        <v>5.76</v>
      </c>
      <c r="J15" s="28" t="s">
        <v>134</v>
      </c>
    </row>
    <row r="16" ht="40" customHeight="1" spans="1:10">
      <c r="A16" s="35">
        <v>14</v>
      </c>
      <c r="B16" s="28" t="s">
        <v>125</v>
      </c>
      <c r="C16" s="74"/>
      <c r="D16" s="27" t="s">
        <v>127</v>
      </c>
      <c r="E16" s="28">
        <v>2400</v>
      </c>
      <c r="F16" s="28">
        <v>2400</v>
      </c>
      <c r="G16" s="28">
        <v>1</v>
      </c>
      <c r="H16" s="28" t="s">
        <v>14</v>
      </c>
      <c r="I16" s="28">
        <f t="shared" si="0"/>
        <v>5.76</v>
      </c>
      <c r="J16" s="28" t="s">
        <v>62</v>
      </c>
    </row>
    <row r="17" ht="40" customHeight="1" spans="1:10">
      <c r="A17" s="35">
        <v>15</v>
      </c>
      <c r="B17" s="28" t="s">
        <v>125</v>
      </c>
      <c r="C17" s="74"/>
      <c r="D17" s="27" t="s">
        <v>124</v>
      </c>
      <c r="E17" s="28">
        <v>2400</v>
      </c>
      <c r="F17" s="28">
        <v>2400</v>
      </c>
      <c r="G17" s="28">
        <v>1</v>
      </c>
      <c r="H17" s="28" t="s">
        <v>14</v>
      </c>
      <c r="I17" s="28">
        <f t="shared" si="0"/>
        <v>5.76</v>
      </c>
      <c r="J17" s="28" t="s">
        <v>62</v>
      </c>
    </row>
    <row r="18" ht="40" customHeight="1" spans="1:10">
      <c r="A18" s="35">
        <v>16</v>
      </c>
      <c r="B18" s="28" t="s">
        <v>125</v>
      </c>
      <c r="C18" s="74"/>
      <c r="D18" s="27" t="s">
        <v>130</v>
      </c>
      <c r="E18" s="28">
        <v>2400</v>
      </c>
      <c r="F18" s="28">
        <v>2400</v>
      </c>
      <c r="G18" s="28">
        <v>1</v>
      </c>
      <c r="H18" s="28" t="s">
        <v>14</v>
      </c>
      <c r="I18" s="28">
        <f t="shared" si="0"/>
        <v>5.76</v>
      </c>
      <c r="J18" s="28" t="s">
        <v>62</v>
      </c>
    </row>
    <row r="19" ht="40" customHeight="1" spans="1:10">
      <c r="A19" s="35">
        <v>17</v>
      </c>
      <c r="B19" s="28" t="s">
        <v>125</v>
      </c>
      <c r="C19" s="75"/>
      <c r="D19" s="27" t="s">
        <v>132</v>
      </c>
      <c r="E19" s="28">
        <v>2400</v>
      </c>
      <c r="F19" s="28">
        <v>2400</v>
      </c>
      <c r="G19" s="28">
        <v>1</v>
      </c>
      <c r="H19" s="28" t="s">
        <v>14</v>
      </c>
      <c r="I19" s="28">
        <f t="shared" si="0"/>
        <v>5.76</v>
      </c>
      <c r="J19" s="28" t="s">
        <v>62</v>
      </c>
    </row>
    <row r="20" ht="40" customHeight="1" spans="1:10">
      <c r="A20" s="35">
        <v>18</v>
      </c>
      <c r="B20" s="28" t="s">
        <v>125</v>
      </c>
      <c r="C20" s="73" t="s">
        <v>50</v>
      </c>
      <c r="D20" s="27" t="s">
        <v>132</v>
      </c>
      <c r="E20" s="28">
        <v>2400</v>
      </c>
      <c r="F20" s="28">
        <v>2400</v>
      </c>
      <c r="G20" s="28">
        <v>1</v>
      </c>
      <c r="H20" s="28" t="s">
        <v>14</v>
      </c>
      <c r="I20" s="28">
        <f t="shared" si="0"/>
        <v>5.76</v>
      </c>
      <c r="J20" s="28" t="s">
        <v>62</v>
      </c>
    </row>
    <row r="21" ht="40" customHeight="1" spans="1:10">
      <c r="A21" s="35">
        <v>19</v>
      </c>
      <c r="B21" s="28" t="s">
        <v>125</v>
      </c>
      <c r="C21" s="74"/>
      <c r="D21" s="27" t="s">
        <v>130</v>
      </c>
      <c r="E21" s="28">
        <v>2400</v>
      </c>
      <c r="F21" s="28">
        <v>2400</v>
      </c>
      <c r="G21" s="28">
        <v>1</v>
      </c>
      <c r="H21" s="28" t="s">
        <v>14</v>
      </c>
      <c r="I21" s="28">
        <f t="shared" si="0"/>
        <v>5.76</v>
      </c>
      <c r="J21" s="28" t="s">
        <v>62</v>
      </c>
    </row>
    <row r="22" ht="40" customHeight="1" spans="1:10">
      <c r="A22" s="35">
        <v>20</v>
      </c>
      <c r="B22" s="28" t="s">
        <v>125</v>
      </c>
      <c r="C22" s="74"/>
      <c r="D22" s="27" t="s">
        <v>124</v>
      </c>
      <c r="E22" s="28">
        <v>2400</v>
      </c>
      <c r="F22" s="28">
        <v>2400</v>
      </c>
      <c r="G22" s="28">
        <v>1</v>
      </c>
      <c r="H22" s="28" t="s">
        <v>14</v>
      </c>
      <c r="I22" s="28">
        <f t="shared" si="0"/>
        <v>5.76</v>
      </c>
      <c r="J22" s="28" t="s">
        <v>62</v>
      </c>
    </row>
    <row r="23" ht="40" customHeight="1" spans="1:10">
      <c r="A23" s="35">
        <v>21</v>
      </c>
      <c r="B23" s="28" t="s">
        <v>125</v>
      </c>
      <c r="C23" s="74"/>
      <c r="D23" s="27" t="s">
        <v>129</v>
      </c>
      <c r="E23" s="28">
        <v>2400</v>
      </c>
      <c r="F23" s="28">
        <v>2400</v>
      </c>
      <c r="G23" s="28">
        <v>1</v>
      </c>
      <c r="H23" s="28" t="s">
        <v>14</v>
      </c>
      <c r="I23" s="28">
        <f t="shared" si="0"/>
        <v>5.76</v>
      </c>
      <c r="J23" s="28" t="s">
        <v>62</v>
      </c>
    </row>
    <row r="24" ht="40" customHeight="1" spans="1:10">
      <c r="A24" s="35">
        <v>22</v>
      </c>
      <c r="B24" s="28" t="s">
        <v>125</v>
      </c>
      <c r="C24" s="74"/>
      <c r="D24" s="27" t="s">
        <v>128</v>
      </c>
      <c r="E24" s="28">
        <v>2400</v>
      </c>
      <c r="F24" s="28">
        <v>2400</v>
      </c>
      <c r="G24" s="28">
        <v>1</v>
      </c>
      <c r="H24" s="28" t="s">
        <v>14</v>
      </c>
      <c r="I24" s="28">
        <f t="shared" si="0"/>
        <v>5.76</v>
      </c>
      <c r="J24" s="28" t="s">
        <v>62</v>
      </c>
    </row>
    <row r="25" ht="40" customHeight="1" spans="1:10">
      <c r="A25" s="35">
        <v>23</v>
      </c>
      <c r="B25" s="28" t="s">
        <v>125</v>
      </c>
      <c r="C25" s="75"/>
      <c r="D25" s="27" t="s">
        <v>127</v>
      </c>
      <c r="E25" s="28">
        <v>2400</v>
      </c>
      <c r="F25" s="28">
        <v>2400</v>
      </c>
      <c r="G25" s="28">
        <v>1</v>
      </c>
      <c r="H25" s="28" t="s">
        <v>14</v>
      </c>
      <c r="I25" s="28">
        <f t="shared" si="0"/>
        <v>5.76</v>
      </c>
      <c r="J25" s="28" t="s">
        <v>62</v>
      </c>
    </row>
    <row r="26" ht="40" customHeight="1" spans="1:10">
      <c r="A26" s="35">
        <v>24</v>
      </c>
      <c r="B26" s="28" t="s">
        <v>125</v>
      </c>
      <c r="C26" s="76" t="s">
        <v>57</v>
      </c>
      <c r="D26" s="27" t="s">
        <v>127</v>
      </c>
      <c r="E26" s="28">
        <v>2400</v>
      </c>
      <c r="F26" s="28">
        <v>2400</v>
      </c>
      <c r="G26" s="28">
        <v>1</v>
      </c>
      <c r="H26" s="28" t="s">
        <v>14</v>
      </c>
      <c r="I26" s="28">
        <f t="shared" si="0"/>
        <v>5.76</v>
      </c>
      <c r="J26" s="28" t="s">
        <v>62</v>
      </c>
    </row>
    <row r="27" ht="40" customHeight="1" spans="1:10">
      <c r="A27" s="35">
        <v>25</v>
      </c>
      <c r="B27" s="28" t="s">
        <v>125</v>
      </c>
      <c r="C27" s="77"/>
      <c r="D27" s="27" t="s">
        <v>128</v>
      </c>
      <c r="E27" s="28">
        <v>2400</v>
      </c>
      <c r="F27" s="28">
        <v>2400</v>
      </c>
      <c r="G27" s="28">
        <v>1</v>
      </c>
      <c r="H27" s="28" t="s">
        <v>14</v>
      </c>
      <c r="I27" s="28">
        <f t="shared" si="0"/>
        <v>5.76</v>
      </c>
      <c r="J27" s="17" t="s">
        <v>108</v>
      </c>
    </row>
    <row r="28" ht="40" customHeight="1" spans="1:10">
      <c r="A28" s="35">
        <v>26</v>
      </c>
      <c r="B28" s="28" t="s">
        <v>125</v>
      </c>
      <c r="C28" s="77"/>
      <c r="D28" s="27" t="s">
        <v>129</v>
      </c>
      <c r="E28" s="28">
        <v>2400</v>
      </c>
      <c r="F28" s="28">
        <v>2400</v>
      </c>
      <c r="G28" s="28">
        <v>1</v>
      </c>
      <c r="H28" s="28" t="s">
        <v>14</v>
      </c>
      <c r="I28" s="28">
        <f t="shared" si="0"/>
        <v>5.76</v>
      </c>
      <c r="J28" s="28" t="s">
        <v>62</v>
      </c>
    </row>
    <row r="29" ht="40" customHeight="1" spans="1:10">
      <c r="A29" s="35">
        <v>27</v>
      </c>
      <c r="B29" s="28" t="s">
        <v>125</v>
      </c>
      <c r="C29" s="77"/>
      <c r="D29" s="78" t="s">
        <v>124</v>
      </c>
      <c r="E29" s="28">
        <v>2400</v>
      </c>
      <c r="F29" s="28">
        <v>2400</v>
      </c>
      <c r="G29" s="28">
        <v>1</v>
      </c>
      <c r="H29" s="28" t="s">
        <v>14</v>
      </c>
      <c r="I29" s="28">
        <f t="shared" si="0"/>
        <v>5.76</v>
      </c>
      <c r="J29" s="28" t="s">
        <v>62</v>
      </c>
    </row>
    <row r="30" ht="40" customHeight="1" spans="1:10">
      <c r="A30" s="35">
        <v>28</v>
      </c>
      <c r="B30" s="28" t="s">
        <v>125</v>
      </c>
      <c r="C30" s="77"/>
      <c r="D30" s="78" t="s">
        <v>130</v>
      </c>
      <c r="E30" s="28">
        <v>2400</v>
      </c>
      <c r="F30" s="28">
        <v>2400</v>
      </c>
      <c r="G30" s="28">
        <v>1</v>
      </c>
      <c r="H30" s="28" t="s">
        <v>14</v>
      </c>
      <c r="I30" s="28">
        <f t="shared" ref="I30:I39" si="1">E30*F30*G30*0.000001</f>
        <v>5.76</v>
      </c>
      <c r="J30" s="28" t="s">
        <v>62</v>
      </c>
    </row>
    <row r="31" ht="40" customHeight="1" spans="1:10">
      <c r="A31" s="35">
        <v>29</v>
      </c>
      <c r="B31" s="28" t="s">
        <v>125</v>
      </c>
      <c r="C31" s="79"/>
      <c r="D31" s="78" t="s">
        <v>132</v>
      </c>
      <c r="E31" s="28">
        <v>2400</v>
      </c>
      <c r="F31" s="28">
        <v>2400</v>
      </c>
      <c r="G31" s="28">
        <v>1</v>
      </c>
      <c r="H31" s="28" t="s">
        <v>14</v>
      </c>
      <c r="I31" s="28">
        <f t="shared" si="1"/>
        <v>5.76</v>
      </c>
      <c r="J31" s="28" t="s">
        <v>62</v>
      </c>
    </row>
    <row r="32" ht="40" customHeight="1" spans="1:10">
      <c r="A32" s="35">
        <v>30</v>
      </c>
      <c r="B32" s="28" t="s">
        <v>125</v>
      </c>
      <c r="C32" s="80" t="s">
        <v>59</v>
      </c>
      <c r="D32" s="78" t="s">
        <v>127</v>
      </c>
      <c r="E32" s="28">
        <v>2400</v>
      </c>
      <c r="F32" s="28">
        <v>2400</v>
      </c>
      <c r="G32" s="28">
        <v>1</v>
      </c>
      <c r="H32" s="28" t="s">
        <v>14</v>
      </c>
      <c r="I32" s="28">
        <f t="shared" si="1"/>
        <v>5.76</v>
      </c>
      <c r="J32" s="28" t="s">
        <v>135</v>
      </c>
    </row>
    <row r="33" ht="40" customHeight="1" spans="1:10">
      <c r="A33" s="35">
        <v>31</v>
      </c>
      <c r="B33" s="28" t="s">
        <v>125</v>
      </c>
      <c r="C33" s="81"/>
      <c r="D33" s="82" t="s">
        <v>128</v>
      </c>
      <c r="E33" s="28">
        <v>2400</v>
      </c>
      <c r="F33" s="28">
        <v>2400</v>
      </c>
      <c r="G33" s="28">
        <v>1</v>
      </c>
      <c r="H33" s="28" t="s">
        <v>14</v>
      </c>
      <c r="I33" s="28">
        <f t="shared" si="1"/>
        <v>5.76</v>
      </c>
      <c r="J33" s="28" t="s">
        <v>135</v>
      </c>
    </row>
    <row r="34" ht="40" customHeight="1" spans="1:10">
      <c r="A34" s="35">
        <v>32</v>
      </c>
      <c r="B34" s="28" t="s">
        <v>125</v>
      </c>
      <c r="C34" s="81"/>
      <c r="D34" s="82" t="s">
        <v>129</v>
      </c>
      <c r="E34" s="28">
        <v>2400</v>
      </c>
      <c r="F34" s="28">
        <v>2400</v>
      </c>
      <c r="G34" s="28">
        <v>1</v>
      </c>
      <c r="H34" s="28" t="s">
        <v>14</v>
      </c>
      <c r="I34" s="28">
        <f t="shared" si="1"/>
        <v>5.76</v>
      </c>
      <c r="J34" s="28" t="s">
        <v>62</v>
      </c>
    </row>
    <row r="35" ht="40" customHeight="1" spans="1:10">
      <c r="A35" s="35">
        <v>33</v>
      </c>
      <c r="B35" s="28" t="s">
        <v>125</v>
      </c>
      <c r="C35" s="81"/>
      <c r="D35" s="82" t="s">
        <v>124</v>
      </c>
      <c r="E35" s="28">
        <v>2400</v>
      </c>
      <c r="F35" s="28">
        <v>2400</v>
      </c>
      <c r="G35" s="28">
        <v>1</v>
      </c>
      <c r="H35" s="28" t="s">
        <v>14</v>
      </c>
      <c r="I35" s="28">
        <f t="shared" si="1"/>
        <v>5.76</v>
      </c>
      <c r="J35" s="28" t="s">
        <v>62</v>
      </c>
    </row>
    <row r="36" ht="40" customHeight="1" spans="1:10">
      <c r="A36" s="35">
        <v>34</v>
      </c>
      <c r="B36" s="28" t="s">
        <v>125</v>
      </c>
      <c r="C36" s="81"/>
      <c r="D36" s="83" t="s">
        <v>130</v>
      </c>
      <c r="E36" s="28">
        <v>2400</v>
      </c>
      <c r="F36" s="28">
        <v>2400</v>
      </c>
      <c r="G36" s="28">
        <v>1</v>
      </c>
      <c r="H36" s="28" t="s">
        <v>14</v>
      </c>
      <c r="I36" s="28">
        <f t="shared" si="1"/>
        <v>5.76</v>
      </c>
      <c r="J36" s="28" t="s">
        <v>105</v>
      </c>
    </row>
    <row r="37" ht="40" customHeight="1" spans="1:10">
      <c r="A37" s="35">
        <v>35</v>
      </c>
      <c r="B37" s="28" t="s">
        <v>125</v>
      </c>
      <c r="C37" s="81"/>
      <c r="D37" s="84" t="s">
        <v>136</v>
      </c>
      <c r="E37" s="25">
        <v>1800</v>
      </c>
      <c r="F37" s="24">
        <v>2400</v>
      </c>
      <c r="G37" s="28">
        <v>1</v>
      </c>
      <c r="H37" s="28" t="s">
        <v>14</v>
      </c>
      <c r="I37" s="28">
        <f t="shared" si="1"/>
        <v>4.32</v>
      </c>
      <c r="J37" s="28" t="s">
        <v>62</v>
      </c>
    </row>
    <row r="38" ht="40" customHeight="1" spans="1:10">
      <c r="A38" s="35">
        <v>36</v>
      </c>
      <c r="B38" s="36" t="s">
        <v>125</v>
      </c>
      <c r="C38" s="81"/>
      <c r="D38" s="85" t="s">
        <v>132</v>
      </c>
      <c r="E38" s="36">
        <v>2400</v>
      </c>
      <c r="F38" s="36">
        <v>2400</v>
      </c>
      <c r="G38" s="28">
        <v>1</v>
      </c>
      <c r="H38" s="28" t="s">
        <v>14</v>
      </c>
      <c r="I38" s="28">
        <f t="shared" si="1"/>
        <v>5.76</v>
      </c>
      <c r="J38" s="28" t="s">
        <v>62</v>
      </c>
    </row>
    <row r="39" ht="40" customHeight="1" spans="1:10">
      <c r="A39" s="63" t="s">
        <v>40</v>
      </c>
      <c r="B39" s="64"/>
      <c r="C39" s="64"/>
      <c r="D39" s="64"/>
      <c r="E39" s="64"/>
      <c r="F39" s="65"/>
      <c r="G39" s="36">
        <f>SUM(G3:G38)</f>
        <v>36</v>
      </c>
      <c r="H39" s="28" t="s">
        <v>14</v>
      </c>
      <c r="I39" s="36">
        <f>SUM(I3:I38)</f>
        <v>202.56</v>
      </c>
      <c r="J39" s="66"/>
    </row>
  </sheetData>
  <mergeCells count="8">
    <mergeCell ref="A1:J1"/>
    <mergeCell ref="A39:F39"/>
    <mergeCell ref="C3:C8"/>
    <mergeCell ref="C9:C13"/>
    <mergeCell ref="C14:C19"/>
    <mergeCell ref="C20:C25"/>
    <mergeCell ref="C26:C31"/>
    <mergeCell ref="C32:C38"/>
  </mergeCells>
  <pageMargins left="0.25" right="0.25" top="0.75" bottom="0.75" header="0.298611111111111" footer="0.298611111111111"/>
  <pageSetup paperSize="9" scale="85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selection activeCell="J9" sqref="J9"/>
    </sheetView>
  </sheetViews>
  <sheetFormatPr defaultColWidth="9" defaultRowHeight="14.25"/>
  <cols>
    <col min="1" max="1" width="4.60833333333333" customWidth="1"/>
    <col min="2" max="2" width="14.5333333333333" customWidth="1"/>
    <col min="3" max="3" width="10.625" customWidth="1"/>
    <col min="4" max="4" width="11.025" customWidth="1"/>
    <col min="5" max="5" width="11.525" customWidth="1"/>
    <col min="6" max="7" width="7.125" customWidth="1"/>
    <col min="8" max="9" width="9.625" customWidth="1"/>
    <col min="10" max="10" width="27" customWidth="1"/>
  </cols>
  <sheetData>
    <row r="1" ht="40" customHeight="1" spans="1:10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40" customHeight="1" spans="1:10">
      <c r="A2" s="54" t="s">
        <v>1</v>
      </c>
      <c r="B2" s="54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54" t="s">
        <v>7</v>
      </c>
      <c r="H2" s="54" t="s">
        <v>8</v>
      </c>
      <c r="I2" s="54" t="s">
        <v>9</v>
      </c>
      <c r="J2" s="54" t="s">
        <v>10</v>
      </c>
    </row>
    <row r="3" ht="40" customHeight="1" spans="1:10">
      <c r="A3" s="22">
        <v>1</v>
      </c>
      <c r="B3" s="24" t="s">
        <v>137</v>
      </c>
      <c r="C3" s="24" t="s">
        <v>126</v>
      </c>
      <c r="D3" s="58" t="s">
        <v>127</v>
      </c>
      <c r="E3" s="24">
        <v>1500</v>
      </c>
      <c r="F3" s="24">
        <v>2100</v>
      </c>
      <c r="G3" s="24">
        <v>1</v>
      </c>
      <c r="H3" s="24" t="s">
        <v>14</v>
      </c>
      <c r="I3" s="24">
        <f t="shared" ref="I3:I8" si="0">E3*F3*G3*0.000001</f>
        <v>3.15</v>
      </c>
      <c r="J3" s="24" t="s">
        <v>138</v>
      </c>
    </row>
    <row r="4" ht="40" customHeight="1" spans="1:10">
      <c r="A4" s="22">
        <v>2</v>
      </c>
      <c r="B4" s="24"/>
      <c r="C4" s="24" t="s">
        <v>133</v>
      </c>
      <c r="D4" s="58" t="s">
        <v>23</v>
      </c>
      <c r="E4" s="24">
        <v>600</v>
      </c>
      <c r="F4" s="24">
        <v>2100</v>
      </c>
      <c r="G4" s="24">
        <v>2</v>
      </c>
      <c r="H4" s="24" t="s">
        <v>14</v>
      </c>
      <c r="I4" s="24">
        <f t="shared" si="0"/>
        <v>2.52</v>
      </c>
      <c r="J4" s="24" t="s">
        <v>139</v>
      </c>
    </row>
    <row r="5" ht="40" customHeight="1" spans="1:10">
      <c r="A5" s="22">
        <v>3</v>
      </c>
      <c r="B5" s="24"/>
      <c r="C5" s="24" t="s">
        <v>58</v>
      </c>
      <c r="D5" s="58" t="s">
        <v>23</v>
      </c>
      <c r="E5" s="24">
        <v>600</v>
      </c>
      <c r="F5" s="24">
        <v>2100</v>
      </c>
      <c r="G5" s="24">
        <v>2</v>
      </c>
      <c r="H5" s="24" t="s">
        <v>14</v>
      </c>
      <c r="I5" s="24">
        <f t="shared" si="0"/>
        <v>2.52</v>
      </c>
      <c r="J5" s="24" t="s">
        <v>139</v>
      </c>
    </row>
    <row r="6" ht="40" customHeight="1" spans="1:10">
      <c r="A6" s="22">
        <v>4</v>
      </c>
      <c r="B6" s="24"/>
      <c r="C6" s="24" t="s">
        <v>50</v>
      </c>
      <c r="D6" s="24" t="s">
        <v>23</v>
      </c>
      <c r="E6" s="24">
        <v>600</v>
      </c>
      <c r="F6" s="24">
        <v>2100</v>
      </c>
      <c r="G6" s="24">
        <v>2</v>
      </c>
      <c r="H6" s="24" t="s">
        <v>14</v>
      </c>
      <c r="I6" s="24">
        <f t="shared" si="0"/>
        <v>2.52</v>
      </c>
      <c r="J6" s="24" t="s">
        <v>139</v>
      </c>
    </row>
    <row r="7" ht="40" customHeight="1" spans="1:10">
      <c r="A7" s="22">
        <v>5</v>
      </c>
      <c r="B7" s="24"/>
      <c r="C7" s="24" t="s">
        <v>57</v>
      </c>
      <c r="D7" s="24" t="s">
        <v>23</v>
      </c>
      <c r="E7" s="24">
        <v>600</v>
      </c>
      <c r="F7" s="24">
        <v>2100</v>
      </c>
      <c r="G7" s="24">
        <v>2</v>
      </c>
      <c r="H7" s="24" t="s">
        <v>14</v>
      </c>
      <c r="I7" s="24">
        <f t="shared" si="0"/>
        <v>2.52</v>
      </c>
      <c r="J7" s="24" t="s">
        <v>139</v>
      </c>
    </row>
    <row r="8" ht="40" customHeight="1" spans="1:10">
      <c r="A8" s="22">
        <v>6</v>
      </c>
      <c r="B8" s="24"/>
      <c r="C8" s="24" t="s">
        <v>59</v>
      </c>
      <c r="D8" s="24" t="s">
        <v>23</v>
      </c>
      <c r="E8" s="24">
        <v>600</v>
      </c>
      <c r="F8" s="24">
        <v>2100</v>
      </c>
      <c r="G8" s="24">
        <v>3</v>
      </c>
      <c r="H8" s="24" t="s">
        <v>14</v>
      </c>
      <c r="I8" s="24">
        <f t="shared" si="0"/>
        <v>3.78</v>
      </c>
      <c r="J8" s="24" t="s">
        <v>139</v>
      </c>
    </row>
    <row r="9" ht="40" customHeight="1" spans="1:10">
      <c r="A9" s="67" t="s">
        <v>40</v>
      </c>
      <c r="B9" s="68"/>
      <c r="C9" s="68"/>
      <c r="D9" s="68"/>
      <c r="E9" s="68"/>
      <c r="F9" s="69"/>
      <c r="G9" s="24">
        <f>SUM(G3:G8)</f>
        <v>12</v>
      </c>
      <c r="H9" s="24" t="s">
        <v>14</v>
      </c>
      <c r="I9" s="24">
        <f>SUM(I3:I8)</f>
        <v>17.01</v>
      </c>
      <c r="J9" s="70"/>
    </row>
  </sheetData>
  <mergeCells count="3">
    <mergeCell ref="A1:J1"/>
    <mergeCell ref="A9:F9"/>
    <mergeCell ref="B3:B8"/>
  </mergeCells>
  <pageMargins left="0.25" right="0.25" top="0.75" bottom="0.75" header="0.298611111111111" footer="0.298611111111111"/>
  <pageSetup paperSize="9" scale="88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workbookViewId="0">
      <selection activeCell="O11" sqref="O11"/>
    </sheetView>
  </sheetViews>
  <sheetFormatPr defaultColWidth="9" defaultRowHeight="14.25"/>
  <cols>
    <col min="1" max="1" width="4.60833333333333" customWidth="1"/>
    <col min="2" max="2" width="14.5333333333333" customWidth="1"/>
    <col min="3" max="3" width="10.625" customWidth="1"/>
    <col min="4" max="4" width="11.025" customWidth="1"/>
    <col min="5" max="5" width="11.525" customWidth="1"/>
    <col min="6" max="6" width="9.625" customWidth="1"/>
    <col min="7" max="7" width="7.125" customWidth="1"/>
    <col min="8" max="9" width="9.625" customWidth="1"/>
    <col min="10" max="10" width="27" customWidth="1"/>
  </cols>
  <sheetData>
    <row r="1" ht="40" customHeight="1" spans="1:10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40" customHeight="1" spans="1:10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</row>
    <row r="3" ht="40" customHeight="1" spans="1:10">
      <c r="A3" s="35">
        <v>1</v>
      </c>
      <c r="B3" s="36" t="s">
        <v>140</v>
      </c>
      <c r="C3" s="44" t="s">
        <v>59</v>
      </c>
      <c r="D3" s="45" t="s">
        <v>141</v>
      </c>
      <c r="E3" s="28">
        <v>3000</v>
      </c>
      <c r="F3" s="28">
        <v>2400</v>
      </c>
      <c r="G3" s="28">
        <v>1</v>
      </c>
      <c r="H3" s="28" t="s">
        <v>14</v>
      </c>
      <c r="I3" s="28">
        <f>E3*F3*G3*0.000001</f>
        <v>7.2</v>
      </c>
      <c r="J3" s="28" t="s">
        <v>139</v>
      </c>
    </row>
    <row r="4" ht="40" customHeight="1" spans="1:10">
      <c r="A4" s="35">
        <v>2</v>
      </c>
      <c r="B4" s="37"/>
      <c r="C4" s="46" t="s">
        <v>126</v>
      </c>
      <c r="D4" s="45" t="s">
        <v>141</v>
      </c>
      <c r="E4" s="28">
        <v>3000</v>
      </c>
      <c r="F4" s="28">
        <v>2400</v>
      </c>
      <c r="G4" s="28">
        <v>1</v>
      </c>
      <c r="H4" s="28" t="s">
        <v>14</v>
      </c>
      <c r="I4" s="28">
        <f>E4*F4*G4*0.000001</f>
        <v>7.2</v>
      </c>
      <c r="J4" s="28" t="s">
        <v>139</v>
      </c>
    </row>
    <row r="5" ht="40" customHeight="1" spans="1:10">
      <c r="A5" s="35">
        <v>3</v>
      </c>
      <c r="B5" s="37"/>
      <c r="C5" s="46" t="s">
        <v>133</v>
      </c>
      <c r="D5" s="34" t="s">
        <v>31</v>
      </c>
      <c r="E5" s="28">
        <v>1500</v>
      </c>
      <c r="F5" s="28">
        <v>2400</v>
      </c>
      <c r="G5" s="28">
        <v>1</v>
      </c>
      <c r="H5" s="28" t="s">
        <v>14</v>
      </c>
      <c r="I5" s="28">
        <f>E5*F5*G5*0.000001</f>
        <v>3.6</v>
      </c>
      <c r="J5" s="28" t="s">
        <v>142</v>
      </c>
    </row>
    <row r="6" ht="40" customHeight="1" spans="1:10">
      <c r="A6" s="35">
        <v>4</v>
      </c>
      <c r="B6" s="37"/>
      <c r="C6" s="46" t="s">
        <v>133</v>
      </c>
      <c r="D6" s="34" t="s">
        <v>143</v>
      </c>
      <c r="E6" s="28">
        <v>1000</v>
      </c>
      <c r="F6" s="28">
        <v>2100</v>
      </c>
      <c r="G6" s="28">
        <v>1</v>
      </c>
      <c r="H6" s="28" t="s">
        <v>14</v>
      </c>
      <c r="I6" s="28">
        <f t="shared" ref="I6:I26" si="0">E6*F6*G6*0.000001</f>
        <v>2.1</v>
      </c>
      <c r="J6" s="28" t="s">
        <v>144</v>
      </c>
    </row>
    <row r="7" ht="40" customHeight="1" spans="1:10">
      <c r="A7" s="35">
        <v>5</v>
      </c>
      <c r="B7" s="37"/>
      <c r="C7" s="46" t="s">
        <v>133</v>
      </c>
      <c r="D7" s="34" t="s">
        <v>141</v>
      </c>
      <c r="E7" s="28">
        <v>3000</v>
      </c>
      <c r="F7" s="28">
        <v>2400</v>
      </c>
      <c r="G7" s="28">
        <v>1</v>
      </c>
      <c r="H7" s="28" t="s">
        <v>14</v>
      </c>
      <c r="I7" s="28">
        <f t="shared" si="0"/>
        <v>7.2</v>
      </c>
      <c r="J7" s="28" t="s">
        <v>139</v>
      </c>
    </row>
    <row r="8" ht="40" customHeight="1" spans="1:10">
      <c r="A8" s="35">
        <v>6</v>
      </c>
      <c r="B8" s="37"/>
      <c r="C8" s="46" t="s">
        <v>126</v>
      </c>
      <c r="D8" s="34" t="s">
        <v>145</v>
      </c>
      <c r="E8" s="28">
        <v>3000</v>
      </c>
      <c r="F8" s="28">
        <v>2400</v>
      </c>
      <c r="G8" s="28">
        <v>1</v>
      </c>
      <c r="H8" s="28" t="s">
        <v>14</v>
      </c>
      <c r="I8" s="28">
        <f t="shared" si="0"/>
        <v>7.2</v>
      </c>
      <c r="J8" s="28" t="s">
        <v>139</v>
      </c>
    </row>
    <row r="9" ht="40" customHeight="1" spans="1:10">
      <c r="A9" s="35">
        <v>7</v>
      </c>
      <c r="B9" s="37"/>
      <c r="C9" s="46" t="s">
        <v>126</v>
      </c>
      <c r="D9" s="34" t="s">
        <v>146</v>
      </c>
      <c r="E9" s="28">
        <v>3000</v>
      </c>
      <c r="F9" s="28">
        <v>2400</v>
      </c>
      <c r="G9" s="28">
        <v>1</v>
      </c>
      <c r="H9" s="28" t="s">
        <v>14</v>
      </c>
      <c r="I9" s="28">
        <f t="shared" si="0"/>
        <v>7.2</v>
      </c>
      <c r="J9" s="28" t="s">
        <v>139</v>
      </c>
    </row>
    <row r="10" ht="40" customHeight="1" spans="1:10">
      <c r="A10" s="35">
        <v>8</v>
      </c>
      <c r="B10" s="37"/>
      <c r="C10" s="46" t="s">
        <v>133</v>
      </c>
      <c r="D10" s="34" t="s">
        <v>145</v>
      </c>
      <c r="E10" s="28">
        <v>3000</v>
      </c>
      <c r="F10" s="28">
        <v>2400</v>
      </c>
      <c r="G10" s="28">
        <v>1</v>
      </c>
      <c r="H10" s="28" t="s">
        <v>14</v>
      </c>
      <c r="I10" s="28">
        <f t="shared" si="0"/>
        <v>7.2</v>
      </c>
      <c r="J10" s="28" t="s">
        <v>139</v>
      </c>
    </row>
    <row r="11" ht="40" customHeight="1" spans="1:10">
      <c r="A11" s="35">
        <v>9</v>
      </c>
      <c r="B11" s="37"/>
      <c r="C11" s="46" t="s">
        <v>147</v>
      </c>
      <c r="D11" s="34" t="s">
        <v>37</v>
      </c>
      <c r="E11" s="28">
        <v>1500</v>
      </c>
      <c r="F11" s="28">
        <v>2000</v>
      </c>
      <c r="G11" s="28">
        <v>1</v>
      </c>
      <c r="H11" s="28" t="s">
        <v>14</v>
      </c>
      <c r="I11" s="28">
        <f t="shared" si="0"/>
        <v>3</v>
      </c>
      <c r="J11" s="28" t="s">
        <v>135</v>
      </c>
    </row>
    <row r="12" ht="40" customHeight="1" spans="1:10">
      <c r="A12" s="35">
        <v>10</v>
      </c>
      <c r="B12" s="37"/>
      <c r="C12" s="46" t="s">
        <v>147</v>
      </c>
      <c r="D12" s="34" t="s">
        <v>136</v>
      </c>
      <c r="E12" s="28">
        <v>900</v>
      </c>
      <c r="F12" s="28">
        <v>2000</v>
      </c>
      <c r="G12" s="28">
        <v>1</v>
      </c>
      <c r="H12" s="28" t="s">
        <v>14</v>
      </c>
      <c r="I12" s="28">
        <f t="shared" si="0"/>
        <v>1.8</v>
      </c>
      <c r="J12" s="28" t="s">
        <v>148</v>
      </c>
    </row>
    <row r="13" ht="40" customHeight="1" spans="1:10">
      <c r="A13" s="35">
        <v>11</v>
      </c>
      <c r="B13" s="37"/>
      <c r="C13" s="46" t="s">
        <v>147</v>
      </c>
      <c r="D13" s="34" t="s">
        <v>44</v>
      </c>
      <c r="E13" s="28">
        <v>1500</v>
      </c>
      <c r="F13" s="28">
        <v>2100</v>
      </c>
      <c r="G13" s="28">
        <v>1</v>
      </c>
      <c r="H13" s="28" t="s">
        <v>14</v>
      </c>
      <c r="I13" s="28">
        <f t="shared" si="0"/>
        <v>3.15</v>
      </c>
      <c r="J13" s="28" t="s">
        <v>135</v>
      </c>
    </row>
    <row r="14" ht="40" customHeight="1" spans="1:10">
      <c r="A14" s="35">
        <v>12</v>
      </c>
      <c r="B14" s="37"/>
      <c r="C14" s="46" t="s">
        <v>59</v>
      </c>
      <c r="D14" s="34" t="s">
        <v>146</v>
      </c>
      <c r="E14" s="28">
        <v>3000</v>
      </c>
      <c r="F14" s="28">
        <v>2400</v>
      </c>
      <c r="G14" s="28">
        <v>1</v>
      </c>
      <c r="H14" s="28" t="s">
        <v>14</v>
      </c>
      <c r="I14" s="28">
        <f t="shared" si="0"/>
        <v>7.2</v>
      </c>
      <c r="J14" s="28" t="s">
        <v>149</v>
      </c>
    </row>
    <row r="15" ht="40" customHeight="1" spans="1:10">
      <c r="A15" s="35">
        <v>13</v>
      </c>
      <c r="B15" s="37"/>
      <c r="C15" s="46" t="s">
        <v>59</v>
      </c>
      <c r="D15" s="34" t="s">
        <v>145</v>
      </c>
      <c r="E15" s="28">
        <v>3000</v>
      </c>
      <c r="F15" s="28">
        <v>2400</v>
      </c>
      <c r="G15" s="28">
        <v>1</v>
      </c>
      <c r="H15" s="28" t="s">
        <v>14</v>
      </c>
      <c r="I15" s="28">
        <f t="shared" si="0"/>
        <v>7.2</v>
      </c>
      <c r="J15" s="28" t="s">
        <v>139</v>
      </c>
    </row>
    <row r="16" ht="40" customHeight="1" spans="1:10">
      <c r="A16" s="35">
        <v>14</v>
      </c>
      <c r="B16" s="37"/>
      <c r="C16" s="46" t="s">
        <v>59</v>
      </c>
      <c r="D16" s="34" t="s">
        <v>39</v>
      </c>
      <c r="E16" s="28">
        <v>1300</v>
      </c>
      <c r="F16" s="28">
        <v>1900</v>
      </c>
      <c r="G16" s="28">
        <v>1</v>
      </c>
      <c r="H16" s="28" t="s">
        <v>14</v>
      </c>
      <c r="I16" s="28">
        <f t="shared" si="0"/>
        <v>2.47</v>
      </c>
      <c r="J16" s="28" t="s">
        <v>95</v>
      </c>
    </row>
    <row r="17" ht="40" customHeight="1" spans="1:10">
      <c r="A17" s="35">
        <v>15</v>
      </c>
      <c r="B17" s="37"/>
      <c r="C17" s="46" t="s">
        <v>59</v>
      </c>
      <c r="D17" s="34" t="s">
        <v>150</v>
      </c>
      <c r="E17" s="28">
        <v>1200</v>
      </c>
      <c r="F17" s="28">
        <v>2100</v>
      </c>
      <c r="G17" s="28">
        <v>1</v>
      </c>
      <c r="H17" s="28" t="s">
        <v>14</v>
      </c>
      <c r="I17" s="28">
        <f t="shared" si="0"/>
        <v>2.52</v>
      </c>
      <c r="J17" s="28" t="s">
        <v>67</v>
      </c>
    </row>
    <row r="18" ht="40" customHeight="1" spans="1:10">
      <c r="A18" s="35">
        <v>16</v>
      </c>
      <c r="B18" s="37"/>
      <c r="C18" s="46" t="s">
        <v>59</v>
      </c>
      <c r="D18" s="34" t="s">
        <v>24</v>
      </c>
      <c r="E18" s="28">
        <v>1200</v>
      </c>
      <c r="F18" s="28">
        <v>2100</v>
      </c>
      <c r="G18" s="28">
        <v>1</v>
      </c>
      <c r="H18" s="28" t="s">
        <v>14</v>
      </c>
      <c r="I18" s="28">
        <f t="shared" si="0"/>
        <v>2.52</v>
      </c>
      <c r="J18" s="28" t="s">
        <v>151</v>
      </c>
    </row>
    <row r="19" ht="40" customHeight="1" spans="1:10">
      <c r="A19" s="35">
        <v>17</v>
      </c>
      <c r="B19" s="37"/>
      <c r="C19" s="46" t="s">
        <v>59</v>
      </c>
      <c r="D19" s="34" t="s">
        <v>24</v>
      </c>
      <c r="E19" s="28">
        <v>1000</v>
      </c>
      <c r="F19" s="28">
        <v>2100</v>
      </c>
      <c r="G19" s="28">
        <v>1</v>
      </c>
      <c r="H19" s="28" t="s">
        <v>14</v>
      </c>
      <c r="I19" s="28">
        <f t="shared" si="0"/>
        <v>2.1</v>
      </c>
      <c r="J19" s="28" t="s">
        <v>152</v>
      </c>
    </row>
    <row r="20" ht="40" customHeight="1" spans="1:10">
      <c r="A20" s="63" t="s">
        <v>40</v>
      </c>
      <c r="B20" s="64"/>
      <c r="C20" s="64"/>
      <c r="D20" s="64"/>
      <c r="E20" s="64"/>
      <c r="F20" s="65"/>
      <c r="G20" s="36">
        <f>SUM(G3:G19)</f>
        <v>17</v>
      </c>
      <c r="H20" s="28" t="s">
        <v>14</v>
      </c>
      <c r="I20" s="36">
        <f>SUM(I3:I19)</f>
        <v>80.86</v>
      </c>
      <c r="J20" s="66"/>
    </row>
  </sheetData>
  <mergeCells count="3">
    <mergeCell ref="A1:J1"/>
    <mergeCell ref="A20:F20"/>
    <mergeCell ref="B3:B19"/>
  </mergeCells>
  <pageMargins left="0.25" right="0.25" top="0.75" bottom="0.75" header="0.298611111111111" footer="0.298611111111111"/>
  <pageSetup paperSize="9" scale="86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0"/>
  <sheetViews>
    <sheetView workbookViewId="0">
      <selection activeCell="J15" sqref="J15"/>
    </sheetView>
  </sheetViews>
  <sheetFormatPr defaultColWidth="9" defaultRowHeight="14.25"/>
  <cols>
    <col min="2" max="2" width="16.375" customWidth="1"/>
    <col min="4" max="4" width="13.625" customWidth="1"/>
    <col min="10" max="10" width="15.625" customWidth="1"/>
  </cols>
  <sheetData>
    <row r="1" ht="40" customHeight="1" spans="1:10">
      <c r="A1" s="16" t="s">
        <v>153</v>
      </c>
      <c r="B1" s="17"/>
      <c r="C1" s="17"/>
      <c r="D1" s="17"/>
      <c r="E1" s="17"/>
      <c r="F1" s="17"/>
      <c r="G1" s="17"/>
      <c r="H1" s="17"/>
      <c r="I1" s="17"/>
      <c r="J1" s="17"/>
    </row>
    <row r="2" ht="40" customHeight="1" spans="1:10">
      <c r="A2" s="54" t="s">
        <v>1</v>
      </c>
      <c r="B2" s="54" t="s">
        <v>2</v>
      </c>
      <c r="C2" s="54" t="s">
        <v>3</v>
      </c>
      <c r="D2" s="54" t="s">
        <v>4</v>
      </c>
      <c r="E2" s="54" t="s">
        <v>5</v>
      </c>
      <c r="F2" s="54" t="s">
        <v>6</v>
      </c>
      <c r="G2" s="54" t="s">
        <v>7</v>
      </c>
      <c r="H2" s="54" t="s">
        <v>8</v>
      </c>
      <c r="I2" s="54" t="s">
        <v>9</v>
      </c>
      <c r="J2" s="54" t="s">
        <v>10</v>
      </c>
    </row>
    <row r="3" ht="40" customHeight="1" spans="1:10">
      <c r="A3" s="7">
        <v>1</v>
      </c>
      <c r="B3" s="7" t="s">
        <v>154</v>
      </c>
      <c r="C3" s="7" t="s">
        <v>59</v>
      </c>
      <c r="D3" s="7" t="s">
        <v>155</v>
      </c>
      <c r="E3" s="7">
        <v>1470</v>
      </c>
      <c r="F3" s="7">
        <v>2100</v>
      </c>
      <c r="G3" s="7">
        <v>1</v>
      </c>
      <c r="H3" s="7" t="s">
        <v>14</v>
      </c>
      <c r="I3" s="24">
        <f>E3*F3*G3*0.000001</f>
        <v>3.087</v>
      </c>
      <c r="J3" s="7" t="s">
        <v>156</v>
      </c>
    </row>
    <row r="4" ht="40" customHeight="1" spans="1:10">
      <c r="A4" s="7">
        <v>2</v>
      </c>
      <c r="B4" s="7"/>
      <c r="C4" s="7" t="s">
        <v>59</v>
      </c>
      <c r="D4" s="7" t="s">
        <v>157</v>
      </c>
      <c r="E4" s="7">
        <v>1470</v>
      </c>
      <c r="F4" s="7">
        <v>2100</v>
      </c>
      <c r="G4" s="7">
        <v>1</v>
      </c>
      <c r="H4" s="7" t="s">
        <v>14</v>
      </c>
      <c r="I4" s="24">
        <f t="shared" ref="I3:I52" si="0">E4*F4*G4*0.000001</f>
        <v>3.087</v>
      </c>
      <c r="J4" s="7" t="s">
        <v>156</v>
      </c>
    </row>
    <row r="5" ht="40" customHeight="1" spans="1:10">
      <c r="A5" s="7">
        <v>3</v>
      </c>
      <c r="B5" s="7"/>
      <c r="C5" s="7" t="s">
        <v>59</v>
      </c>
      <c r="D5" s="7" t="s">
        <v>158</v>
      </c>
      <c r="E5" s="7">
        <v>1470</v>
      </c>
      <c r="F5" s="7">
        <v>2100</v>
      </c>
      <c r="G5" s="7">
        <v>1</v>
      </c>
      <c r="H5" s="7" t="s">
        <v>14</v>
      </c>
      <c r="I5" s="24">
        <f t="shared" si="0"/>
        <v>3.087</v>
      </c>
      <c r="J5" s="7" t="s">
        <v>156</v>
      </c>
    </row>
    <row r="6" ht="40" customHeight="1" spans="1:10">
      <c r="A6" s="7">
        <v>4</v>
      </c>
      <c r="B6" s="7"/>
      <c r="C6" s="7" t="s">
        <v>59</v>
      </c>
      <c r="D6" s="7" t="s">
        <v>159</v>
      </c>
      <c r="E6" s="7">
        <v>1470</v>
      </c>
      <c r="F6" s="7">
        <v>2100</v>
      </c>
      <c r="G6" s="7">
        <v>1</v>
      </c>
      <c r="H6" s="7" t="s">
        <v>14</v>
      </c>
      <c r="I6" s="24">
        <f t="shared" si="0"/>
        <v>3.087</v>
      </c>
      <c r="J6" s="7" t="s">
        <v>156</v>
      </c>
    </row>
    <row r="7" ht="40" customHeight="1" spans="1:10">
      <c r="A7" s="7">
        <v>5</v>
      </c>
      <c r="B7" s="7"/>
      <c r="C7" s="7" t="s">
        <v>126</v>
      </c>
      <c r="D7" s="7" t="s">
        <v>159</v>
      </c>
      <c r="E7" s="7">
        <v>1470</v>
      </c>
      <c r="F7" s="7">
        <v>2100</v>
      </c>
      <c r="G7" s="7">
        <v>1</v>
      </c>
      <c r="H7" s="7" t="s">
        <v>14</v>
      </c>
      <c r="I7" s="24">
        <f t="shared" si="0"/>
        <v>3.087</v>
      </c>
      <c r="J7" s="7" t="s">
        <v>156</v>
      </c>
    </row>
    <row r="8" ht="40" customHeight="1" spans="1:10">
      <c r="A8" s="7">
        <v>6</v>
      </c>
      <c r="B8" s="7"/>
      <c r="C8" s="7" t="s">
        <v>126</v>
      </c>
      <c r="D8" s="7" t="s">
        <v>158</v>
      </c>
      <c r="E8" s="7">
        <v>1470</v>
      </c>
      <c r="F8" s="7">
        <v>2100</v>
      </c>
      <c r="G8" s="7">
        <v>1</v>
      </c>
      <c r="H8" s="7" t="s">
        <v>14</v>
      </c>
      <c r="I8" s="24">
        <f t="shared" si="0"/>
        <v>3.087</v>
      </c>
      <c r="J8" s="7" t="s">
        <v>156</v>
      </c>
    </row>
    <row r="9" ht="40" customHeight="1" spans="1:10">
      <c r="A9" s="7">
        <v>7</v>
      </c>
      <c r="B9" s="7"/>
      <c r="C9" s="7" t="s">
        <v>126</v>
      </c>
      <c r="D9" s="7" t="s">
        <v>157</v>
      </c>
      <c r="E9" s="7">
        <v>1470</v>
      </c>
      <c r="F9" s="7">
        <v>2100</v>
      </c>
      <c r="G9" s="7">
        <v>1</v>
      </c>
      <c r="H9" s="7" t="s">
        <v>14</v>
      </c>
      <c r="I9" s="24">
        <f t="shared" si="0"/>
        <v>3.087</v>
      </c>
      <c r="J9" s="7" t="s">
        <v>156</v>
      </c>
    </row>
    <row r="10" ht="40" customHeight="1" spans="1:10">
      <c r="A10" s="7">
        <v>8</v>
      </c>
      <c r="B10" s="7"/>
      <c r="C10" s="7" t="s">
        <v>126</v>
      </c>
      <c r="D10" s="7" t="s">
        <v>155</v>
      </c>
      <c r="E10" s="7">
        <v>1470</v>
      </c>
      <c r="F10" s="7">
        <v>2100</v>
      </c>
      <c r="G10" s="7">
        <v>1</v>
      </c>
      <c r="H10" s="7" t="s">
        <v>14</v>
      </c>
      <c r="I10" s="24">
        <f t="shared" si="0"/>
        <v>3.087</v>
      </c>
      <c r="J10" s="7" t="s">
        <v>156</v>
      </c>
    </row>
    <row r="11" ht="40" customHeight="1" spans="1:10">
      <c r="A11" s="7">
        <v>9</v>
      </c>
      <c r="B11" s="7"/>
      <c r="C11" s="7" t="s">
        <v>133</v>
      </c>
      <c r="D11" s="7" t="s">
        <v>155</v>
      </c>
      <c r="E11" s="7">
        <v>1470</v>
      </c>
      <c r="F11" s="7">
        <v>2100</v>
      </c>
      <c r="G11" s="7">
        <v>1</v>
      </c>
      <c r="H11" s="7" t="s">
        <v>14</v>
      </c>
      <c r="I11" s="24">
        <f t="shared" si="0"/>
        <v>3.087</v>
      </c>
      <c r="J11" s="7" t="s">
        <v>156</v>
      </c>
    </row>
    <row r="12" ht="40" customHeight="1" spans="1:10">
      <c r="A12" s="7">
        <v>10</v>
      </c>
      <c r="B12" s="7"/>
      <c r="C12" s="7" t="s">
        <v>133</v>
      </c>
      <c r="D12" s="7" t="s">
        <v>157</v>
      </c>
      <c r="E12" s="7">
        <v>1470</v>
      </c>
      <c r="F12" s="7">
        <v>2100</v>
      </c>
      <c r="G12" s="7">
        <v>1</v>
      </c>
      <c r="H12" s="7" t="s">
        <v>14</v>
      </c>
      <c r="I12" s="24">
        <f t="shared" si="0"/>
        <v>3.087</v>
      </c>
      <c r="J12" s="7" t="s">
        <v>156</v>
      </c>
    </row>
    <row r="13" ht="40" customHeight="1" spans="1:10">
      <c r="A13" s="7">
        <v>11</v>
      </c>
      <c r="B13" s="7"/>
      <c r="C13" s="7" t="s">
        <v>133</v>
      </c>
      <c r="D13" s="7" t="s">
        <v>158</v>
      </c>
      <c r="E13" s="7">
        <v>1470</v>
      </c>
      <c r="F13" s="7">
        <v>2100</v>
      </c>
      <c r="G13" s="7">
        <v>1</v>
      </c>
      <c r="H13" s="7" t="s">
        <v>14</v>
      </c>
      <c r="I13" s="24">
        <f t="shared" si="0"/>
        <v>3.087</v>
      </c>
      <c r="J13" s="7" t="s">
        <v>156</v>
      </c>
    </row>
    <row r="14" ht="40" customHeight="1" spans="1:10">
      <c r="A14" s="7">
        <v>12</v>
      </c>
      <c r="B14" s="7"/>
      <c r="C14" s="7" t="s">
        <v>133</v>
      </c>
      <c r="D14" s="7" t="s">
        <v>159</v>
      </c>
      <c r="E14" s="7">
        <v>1470</v>
      </c>
      <c r="F14" s="7">
        <v>2100</v>
      </c>
      <c r="G14" s="7">
        <v>1</v>
      </c>
      <c r="H14" s="7" t="s">
        <v>14</v>
      </c>
      <c r="I14" s="24">
        <f t="shared" si="0"/>
        <v>3.087</v>
      </c>
      <c r="J14" s="7" t="s">
        <v>156</v>
      </c>
    </row>
    <row r="15" ht="40" customHeight="1" spans="1:10">
      <c r="A15" s="7">
        <v>13</v>
      </c>
      <c r="B15" s="7"/>
      <c r="C15" s="7" t="s">
        <v>58</v>
      </c>
      <c r="D15" s="7" t="s">
        <v>159</v>
      </c>
      <c r="E15" s="7">
        <v>1470</v>
      </c>
      <c r="F15" s="7">
        <v>2100</v>
      </c>
      <c r="G15" s="7">
        <v>1</v>
      </c>
      <c r="H15" s="7" t="s">
        <v>14</v>
      </c>
      <c r="I15" s="24">
        <f t="shared" si="0"/>
        <v>3.087</v>
      </c>
      <c r="J15" s="7" t="s">
        <v>156</v>
      </c>
    </row>
    <row r="16" ht="40" customHeight="1" spans="1:10">
      <c r="A16" s="7">
        <v>14</v>
      </c>
      <c r="B16" s="7"/>
      <c r="C16" s="7" t="s">
        <v>58</v>
      </c>
      <c r="D16" s="7" t="s">
        <v>158</v>
      </c>
      <c r="E16" s="7">
        <v>1470</v>
      </c>
      <c r="F16" s="7">
        <v>2100</v>
      </c>
      <c r="G16" s="7">
        <v>1</v>
      </c>
      <c r="H16" s="7" t="s">
        <v>14</v>
      </c>
      <c r="I16" s="24">
        <f t="shared" si="0"/>
        <v>3.087</v>
      </c>
      <c r="J16" s="7" t="s">
        <v>156</v>
      </c>
    </row>
    <row r="17" ht="40" customHeight="1" spans="1:10">
      <c r="A17" s="7">
        <v>15</v>
      </c>
      <c r="B17" s="7"/>
      <c r="C17" s="7" t="s">
        <v>58</v>
      </c>
      <c r="D17" s="7" t="s">
        <v>157</v>
      </c>
      <c r="E17" s="7">
        <v>1470</v>
      </c>
      <c r="F17" s="7">
        <v>2100</v>
      </c>
      <c r="G17" s="7">
        <v>1</v>
      </c>
      <c r="H17" s="7" t="s">
        <v>14</v>
      </c>
      <c r="I17" s="24">
        <f t="shared" si="0"/>
        <v>3.087</v>
      </c>
      <c r="J17" s="7" t="s">
        <v>156</v>
      </c>
    </row>
    <row r="18" ht="40" customHeight="1" spans="1:10">
      <c r="A18" s="7">
        <v>16</v>
      </c>
      <c r="B18" s="7"/>
      <c r="C18" s="7" t="s">
        <v>58</v>
      </c>
      <c r="D18" s="7" t="s">
        <v>155</v>
      </c>
      <c r="E18" s="7">
        <v>1470</v>
      </c>
      <c r="F18" s="7">
        <v>2100</v>
      </c>
      <c r="G18" s="7">
        <v>1</v>
      </c>
      <c r="H18" s="7" t="s">
        <v>14</v>
      </c>
      <c r="I18" s="24">
        <f t="shared" si="0"/>
        <v>3.087</v>
      </c>
      <c r="J18" s="7" t="s">
        <v>156</v>
      </c>
    </row>
    <row r="19" ht="40" customHeight="1" spans="1:10">
      <c r="A19" s="7">
        <v>17</v>
      </c>
      <c r="B19" s="7"/>
      <c r="C19" s="7" t="s">
        <v>50</v>
      </c>
      <c r="D19" s="7" t="s">
        <v>155</v>
      </c>
      <c r="E19" s="7">
        <v>1470</v>
      </c>
      <c r="F19" s="7">
        <v>2100</v>
      </c>
      <c r="G19" s="7">
        <v>1</v>
      </c>
      <c r="H19" s="7" t="s">
        <v>14</v>
      </c>
      <c r="I19" s="24">
        <f t="shared" si="0"/>
        <v>3.087</v>
      </c>
      <c r="J19" s="7" t="s">
        <v>156</v>
      </c>
    </row>
    <row r="20" ht="40" customHeight="1" spans="1:10">
      <c r="A20" s="7">
        <v>18</v>
      </c>
      <c r="B20" s="7"/>
      <c r="C20" s="7" t="s">
        <v>50</v>
      </c>
      <c r="D20" s="7" t="s">
        <v>157</v>
      </c>
      <c r="E20" s="7">
        <v>1470</v>
      </c>
      <c r="F20" s="7">
        <v>2100</v>
      </c>
      <c r="G20" s="7">
        <v>1</v>
      </c>
      <c r="H20" s="7" t="s">
        <v>14</v>
      </c>
      <c r="I20" s="24">
        <f t="shared" si="0"/>
        <v>3.087</v>
      </c>
      <c r="J20" s="7" t="s">
        <v>156</v>
      </c>
    </row>
    <row r="21" ht="40" customHeight="1" spans="1:10">
      <c r="A21" s="7">
        <v>19</v>
      </c>
      <c r="B21" s="7"/>
      <c r="C21" s="7" t="s">
        <v>50</v>
      </c>
      <c r="D21" s="7" t="s">
        <v>158</v>
      </c>
      <c r="E21" s="7">
        <v>1470</v>
      </c>
      <c r="F21" s="7">
        <v>2100</v>
      </c>
      <c r="G21" s="7">
        <v>1</v>
      </c>
      <c r="H21" s="7" t="s">
        <v>14</v>
      </c>
      <c r="I21" s="24">
        <f t="shared" si="0"/>
        <v>3.087</v>
      </c>
      <c r="J21" s="7" t="s">
        <v>156</v>
      </c>
    </row>
    <row r="22" ht="40" customHeight="1" spans="1:10">
      <c r="A22" s="7">
        <v>20</v>
      </c>
      <c r="B22" s="7"/>
      <c r="C22" s="7" t="s">
        <v>50</v>
      </c>
      <c r="D22" s="7" t="s">
        <v>159</v>
      </c>
      <c r="E22" s="7">
        <v>1470</v>
      </c>
      <c r="F22" s="7">
        <v>2100</v>
      </c>
      <c r="G22" s="7">
        <v>1</v>
      </c>
      <c r="H22" s="7" t="s">
        <v>14</v>
      </c>
      <c r="I22" s="24">
        <f t="shared" si="0"/>
        <v>3.087</v>
      </c>
      <c r="J22" s="7" t="s">
        <v>156</v>
      </c>
    </row>
    <row r="23" ht="40" customHeight="1" spans="1:10">
      <c r="A23" s="7">
        <v>21</v>
      </c>
      <c r="B23" s="7"/>
      <c r="C23" s="7" t="s">
        <v>57</v>
      </c>
      <c r="D23" s="7" t="s">
        <v>159</v>
      </c>
      <c r="E23" s="7">
        <v>1470</v>
      </c>
      <c r="F23" s="7">
        <v>2100</v>
      </c>
      <c r="G23" s="7">
        <v>1</v>
      </c>
      <c r="H23" s="7" t="s">
        <v>14</v>
      </c>
      <c r="I23" s="24">
        <f t="shared" si="0"/>
        <v>3.087</v>
      </c>
      <c r="J23" s="7" t="s">
        <v>156</v>
      </c>
    </row>
    <row r="24" ht="40" customHeight="1" spans="1:10">
      <c r="A24" s="7">
        <v>22</v>
      </c>
      <c r="B24" s="7"/>
      <c r="C24" s="7" t="s">
        <v>57</v>
      </c>
      <c r="D24" s="7" t="s">
        <v>158</v>
      </c>
      <c r="E24" s="7">
        <v>1470</v>
      </c>
      <c r="F24" s="7">
        <v>2100</v>
      </c>
      <c r="G24" s="7">
        <v>1</v>
      </c>
      <c r="H24" s="7" t="s">
        <v>14</v>
      </c>
      <c r="I24" s="24">
        <f t="shared" si="0"/>
        <v>3.087</v>
      </c>
      <c r="J24" s="7" t="s">
        <v>156</v>
      </c>
    </row>
    <row r="25" ht="40" customHeight="1" spans="1:10">
      <c r="A25" s="7">
        <v>23</v>
      </c>
      <c r="B25" s="7"/>
      <c r="C25" s="7" t="s">
        <v>57</v>
      </c>
      <c r="D25" s="7" t="s">
        <v>157</v>
      </c>
      <c r="E25" s="7">
        <v>1470</v>
      </c>
      <c r="F25" s="7">
        <v>2100</v>
      </c>
      <c r="G25" s="7">
        <v>1</v>
      </c>
      <c r="H25" s="7" t="s">
        <v>14</v>
      </c>
      <c r="I25" s="24">
        <f t="shared" si="0"/>
        <v>3.087</v>
      </c>
      <c r="J25" s="7" t="s">
        <v>156</v>
      </c>
    </row>
    <row r="26" ht="40" customHeight="1" spans="1:10">
      <c r="A26" s="7">
        <v>24</v>
      </c>
      <c r="B26" s="7"/>
      <c r="C26" s="7" t="s">
        <v>57</v>
      </c>
      <c r="D26" s="7" t="s">
        <v>155</v>
      </c>
      <c r="E26" s="7">
        <v>1470</v>
      </c>
      <c r="F26" s="7">
        <v>2100</v>
      </c>
      <c r="G26" s="7">
        <v>1</v>
      </c>
      <c r="H26" s="7" t="s">
        <v>14</v>
      </c>
      <c r="I26" s="24">
        <f t="shared" si="0"/>
        <v>3.087</v>
      </c>
      <c r="J26" s="7" t="s">
        <v>156</v>
      </c>
    </row>
    <row r="27" ht="40" customHeight="1" spans="1:10">
      <c r="A27" s="55">
        <v>25</v>
      </c>
      <c r="B27" s="56" t="s">
        <v>160</v>
      </c>
      <c r="C27" s="55" t="s">
        <v>126</v>
      </c>
      <c r="D27" s="55" t="s">
        <v>155</v>
      </c>
      <c r="E27" s="55">
        <v>1500</v>
      </c>
      <c r="F27" s="55">
        <v>2100</v>
      </c>
      <c r="G27" s="55">
        <v>1</v>
      </c>
      <c r="H27" s="55" t="s">
        <v>14</v>
      </c>
      <c r="I27" s="39">
        <f t="shared" si="0"/>
        <v>3.15</v>
      </c>
      <c r="J27" s="55" t="s">
        <v>156</v>
      </c>
    </row>
    <row r="28" ht="40" customHeight="1" spans="1:10">
      <c r="A28" s="7">
        <v>26</v>
      </c>
      <c r="B28" s="56"/>
      <c r="C28" s="7" t="s">
        <v>126</v>
      </c>
      <c r="D28" s="7" t="s">
        <v>157</v>
      </c>
      <c r="E28" s="7">
        <v>1500</v>
      </c>
      <c r="F28" s="7">
        <v>2100</v>
      </c>
      <c r="G28" s="7">
        <v>1</v>
      </c>
      <c r="H28" s="7" t="s">
        <v>14</v>
      </c>
      <c r="I28" s="28">
        <f t="shared" si="0"/>
        <v>3.15</v>
      </c>
      <c r="J28" s="7" t="s">
        <v>156</v>
      </c>
    </row>
    <row r="29" ht="40" customHeight="1" spans="1:10">
      <c r="A29" s="7">
        <v>27</v>
      </c>
      <c r="B29" s="56"/>
      <c r="C29" s="7" t="s">
        <v>126</v>
      </c>
      <c r="D29" s="7" t="s">
        <v>158</v>
      </c>
      <c r="E29" s="7">
        <v>1470</v>
      </c>
      <c r="F29" s="7">
        <v>2100</v>
      </c>
      <c r="G29" s="7">
        <v>1</v>
      </c>
      <c r="H29" s="7" t="s">
        <v>14</v>
      </c>
      <c r="I29" s="28">
        <f t="shared" si="0"/>
        <v>3.087</v>
      </c>
      <c r="J29" s="7" t="s">
        <v>156</v>
      </c>
    </row>
    <row r="30" ht="40" customHeight="1" spans="1:10">
      <c r="A30" s="7">
        <v>28</v>
      </c>
      <c r="B30" s="56"/>
      <c r="C30" s="7" t="s">
        <v>126</v>
      </c>
      <c r="D30" s="7" t="s">
        <v>159</v>
      </c>
      <c r="E30" s="7">
        <v>1450</v>
      </c>
      <c r="F30" s="7">
        <v>2100</v>
      </c>
      <c r="G30" s="7">
        <v>1</v>
      </c>
      <c r="H30" s="7" t="s">
        <v>14</v>
      </c>
      <c r="I30" s="28">
        <f t="shared" si="0"/>
        <v>3.045</v>
      </c>
      <c r="J30" s="7" t="s">
        <v>156</v>
      </c>
    </row>
    <row r="31" ht="40" customHeight="1" spans="1:10">
      <c r="A31" s="7">
        <v>29</v>
      </c>
      <c r="B31" s="56"/>
      <c r="C31" s="7" t="s">
        <v>133</v>
      </c>
      <c r="D31" s="7" t="s">
        <v>159</v>
      </c>
      <c r="E31" s="7">
        <v>1450</v>
      </c>
      <c r="F31" s="7">
        <v>2100</v>
      </c>
      <c r="G31" s="7">
        <v>1</v>
      </c>
      <c r="H31" s="7" t="s">
        <v>14</v>
      </c>
      <c r="I31" s="28">
        <f t="shared" si="0"/>
        <v>3.045</v>
      </c>
      <c r="J31" s="7" t="s">
        <v>156</v>
      </c>
    </row>
    <row r="32" ht="40" customHeight="1" spans="1:10">
      <c r="A32" s="7">
        <v>30</v>
      </c>
      <c r="B32" s="56"/>
      <c r="C32" s="7" t="s">
        <v>133</v>
      </c>
      <c r="D32" s="7" t="s">
        <v>158</v>
      </c>
      <c r="E32" s="7">
        <v>1470</v>
      </c>
      <c r="F32" s="7">
        <v>2100</v>
      </c>
      <c r="G32" s="7">
        <v>1</v>
      </c>
      <c r="H32" s="7" t="s">
        <v>14</v>
      </c>
      <c r="I32" s="28">
        <f t="shared" si="0"/>
        <v>3.087</v>
      </c>
      <c r="J32" s="7" t="s">
        <v>156</v>
      </c>
    </row>
    <row r="33" ht="40" customHeight="1" spans="1:10">
      <c r="A33" s="7">
        <v>31</v>
      </c>
      <c r="B33" s="56"/>
      <c r="C33" s="7" t="s">
        <v>133</v>
      </c>
      <c r="D33" s="7" t="s">
        <v>157</v>
      </c>
      <c r="E33" s="7">
        <v>1470</v>
      </c>
      <c r="F33" s="7">
        <v>2100</v>
      </c>
      <c r="G33" s="7">
        <v>1</v>
      </c>
      <c r="H33" s="7" t="s">
        <v>14</v>
      </c>
      <c r="I33" s="28">
        <f t="shared" si="0"/>
        <v>3.087</v>
      </c>
      <c r="J33" s="7" t="s">
        <v>156</v>
      </c>
    </row>
    <row r="34" ht="40" customHeight="1" spans="1:10">
      <c r="A34" s="7">
        <v>32</v>
      </c>
      <c r="B34" s="56"/>
      <c r="C34" s="7" t="s">
        <v>133</v>
      </c>
      <c r="D34" s="7" t="s">
        <v>155</v>
      </c>
      <c r="E34" s="7">
        <v>1470</v>
      </c>
      <c r="F34" s="7">
        <v>2100</v>
      </c>
      <c r="G34" s="7">
        <v>1</v>
      </c>
      <c r="H34" s="7" t="s">
        <v>14</v>
      </c>
      <c r="I34" s="28">
        <f t="shared" si="0"/>
        <v>3.087</v>
      </c>
      <c r="J34" s="7" t="s">
        <v>156</v>
      </c>
    </row>
    <row r="35" ht="40" customHeight="1" spans="1:10">
      <c r="A35" s="7">
        <v>33</v>
      </c>
      <c r="B35" s="56"/>
      <c r="C35" s="7" t="s">
        <v>58</v>
      </c>
      <c r="D35" s="7" t="s">
        <v>155</v>
      </c>
      <c r="E35" s="7">
        <v>1470</v>
      </c>
      <c r="F35" s="7">
        <v>2100</v>
      </c>
      <c r="G35" s="7">
        <v>1</v>
      </c>
      <c r="H35" s="7" t="s">
        <v>14</v>
      </c>
      <c r="I35" s="28">
        <f t="shared" si="0"/>
        <v>3.087</v>
      </c>
      <c r="J35" s="7" t="s">
        <v>156</v>
      </c>
    </row>
    <row r="36" ht="40" customHeight="1" spans="1:10">
      <c r="A36" s="7">
        <v>34</v>
      </c>
      <c r="B36" s="56"/>
      <c r="C36" s="7" t="s">
        <v>58</v>
      </c>
      <c r="D36" s="7" t="s">
        <v>157</v>
      </c>
      <c r="E36" s="7">
        <v>1470</v>
      </c>
      <c r="F36" s="7">
        <v>2100</v>
      </c>
      <c r="G36" s="7">
        <v>1</v>
      </c>
      <c r="H36" s="7" t="s">
        <v>14</v>
      </c>
      <c r="I36" s="28">
        <f t="shared" si="0"/>
        <v>3.087</v>
      </c>
      <c r="J36" s="7" t="s">
        <v>156</v>
      </c>
    </row>
    <row r="37" ht="40" customHeight="1" spans="1:10">
      <c r="A37" s="7">
        <v>35</v>
      </c>
      <c r="B37" s="56"/>
      <c r="C37" s="7" t="s">
        <v>58</v>
      </c>
      <c r="D37" s="7" t="s">
        <v>158</v>
      </c>
      <c r="E37" s="7">
        <v>1470</v>
      </c>
      <c r="F37" s="7">
        <v>2100</v>
      </c>
      <c r="G37" s="7">
        <v>1</v>
      </c>
      <c r="H37" s="7" t="s">
        <v>14</v>
      </c>
      <c r="I37" s="28">
        <f t="shared" si="0"/>
        <v>3.087</v>
      </c>
      <c r="J37" s="7" t="s">
        <v>156</v>
      </c>
    </row>
    <row r="38" ht="40" customHeight="1" spans="1:10">
      <c r="A38" s="7">
        <v>36</v>
      </c>
      <c r="B38" s="56"/>
      <c r="C38" s="7" t="s">
        <v>58</v>
      </c>
      <c r="D38" s="7" t="s">
        <v>159</v>
      </c>
      <c r="E38" s="7">
        <v>1470</v>
      </c>
      <c r="F38" s="7">
        <v>2100</v>
      </c>
      <c r="G38" s="7">
        <v>1</v>
      </c>
      <c r="H38" s="7" t="s">
        <v>14</v>
      </c>
      <c r="I38" s="28">
        <f t="shared" si="0"/>
        <v>3.087</v>
      </c>
      <c r="J38" s="7" t="s">
        <v>156</v>
      </c>
    </row>
    <row r="39" ht="40" customHeight="1" spans="1:10">
      <c r="A39" s="7">
        <v>37</v>
      </c>
      <c r="B39" s="56"/>
      <c r="C39" s="7" t="s">
        <v>59</v>
      </c>
      <c r="D39" s="7" t="s">
        <v>159</v>
      </c>
      <c r="E39" s="7">
        <v>1470</v>
      </c>
      <c r="F39" s="7">
        <v>2100</v>
      </c>
      <c r="G39" s="7">
        <v>1</v>
      </c>
      <c r="H39" s="7" t="s">
        <v>14</v>
      </c>
      <c r="I39" s="28">
        <f t="shared" si="0"/>
        <v>3.087</v>
      </c>
      <c r="J39" s="7" t="s">
        <v>156</v>
      </c>
    </row>
    <row r="40" ht="40" customHeight="1" spans="1:10">
      <c r="A40" s="7">
        <v>38</v>
      </c>
      <c r="B40" s="56"/>
      <c r="C40" s="7" t="s">
        <v>59</v>
      </c>
      <c r="D40" s="7" t="s">
        <v>158</v>
      </c>
      <c r="E40" s="7">
        <v>1470</v>
      </c>
      <c r="F40" s="7">
        <v>2100</v>
      </c>
      <c r="G40" s="7">
        <v>1</v>
      </c>
      <c r="H40" s="7" t="s">
        <v>14</v>
      </c>
      <c r="I40" s="28">
        <f t="shared" si="0"/>
        <v>3.087</v>
      </c>
      <c r="J40" s="7" t="s">
        <v>156</v>
      </c>
    </row>
    <row r="41" ht="40" customHeight="1" spans="1:10">
      <c r="A41" s="7">
        <v>39</v>
      </c>
      <c r="B41" s="56"/>
      <c r="C41" s="7" t="s">
        <v>59</v>
      </c>
      <c r="D41" s="7" t="s">
        <v>157</v>
      </c>
      <c r="E41" s="7">
        <v>1470</v>
      </c>
      <c r="F41" s="7">
        <v>2100</v>
      </c>
      <c r="G41" s="7">
        <v>1</v>
      </c>
      <c r="H41" s="7" t="s">
        <v>14</v>
      </c>
      <c r="I41" s="28">
        <f t="shared" si="0"/>
        <v>3.087</v>
      </c>
      <c r="J41" s="7" t="s">
        <v>156</v>
      </c>
    </row>
    <row r="42" ht="40" customHeight="1" spans="1:10">
      <c r="A42" s="57">
        <v>40</v>
      </c>
      <c r="B42" s="56"/>
      <c r="C42" s="57" t="s">
        <v>59</v>
      </c>
      <c r="D42" s="57" t="s">
        <v>155</v>
      </c>
      <c r="E42" s="57">
        <v>1470</v>
      </c>
      <c r="F42" s="57">
        <v>2100</v>
      </c>
      <c r="G42" s="57">
        <v>1</v>
      </c>
      <c r="H42" s="57" t="s">
        <v>14</v>
      </c>
      <c r="I42" s="36">
        <f t="shared" si="0"/>
        <v>3.087</v>
      </c>
      <c r="J42" s="57" t="s">
        <v>156</v>
      </c>
    </row>
    <row r="43" ht="40" customHeight="1" spans="1:10">
      <c r="A43" s="22">
        <v>31</v>
      </c>
      <c r="B43" s="24" t="s">
        <v>161</v>
      </c>
      <c r="C43" s="24" t="s">
        <v>162</v>
      </c>
      <c r="D43" s="58" t="s">
        <v>163</v>
      </c>
      <c r="E43" s="24">
        <v>1500</v>
      </c>
      <c r="F43" s="7">
        <v>2100</v>
      </c>
      <c r="G43" s="7">
        <v>7</v>
      </c>
      <c r="H43" s="7" t="s">
        <v>14</v>
      </c>
      <c r="I43" s="24">
        <f t="shared" si="0"/>
        <v>22.05</v>
      </c>
      <c r="J43" s="7" t="s">
        <v>156</v>
      </c>
    </row>
    <row r="44" ht="40" customHeight="1" spans="1:10">
      <c r="A44" s="22">
        <v>32</v>
      </c>
      <c r="B44" s="24"/>
      <c r="C44" s="24" t="s">
        <v>162</v>
      </c>
      <c r="D44" s="58" t="s">
        <v>55</v>
      </c>
      <c r="E44" s="24">
        <v>1000</v>
      </c>
      <c r="F44" s="7">
        <v>2100</v>
      </c>
      <c r="G44" s="7">
        <v>4</v>
      </c>
      <c r="H44" s="7" t="s">
        <v>14</v>
      </c>
      <c r="I44" s="24">
        <f t="shared" si="0"/>
        <v>8.4</v>
      </c>
      <c r="J44" s="7" t="s">
        <v>156</v>
      </c>
    </row>
    <row r="45" ht="40" customHeight="1" spans="1:10">
      <c r="A45" s="22">
        <v>1</v>
      </c>
      <c r="B45" s="24" t="s">
        <v>164</v>
      </c>
      <c r="C45" s="24" t="s">
        <v>162</v>
      </c>
      <c r="D45" s="58" t="s">
        <v>163</v>
      </c>
      <c r="E45" s="24">
        <v>1500</v>
      </c>
      <c r="F45" s="7">
        <v>2100</v>
      </c>
      <c r="G45" s="7">
        <v>7</v>
      </c>
      <c r="H45" s="7" t="s">
        <v>14</v>
      </c>
      <c r="I45" s="24">
        <f t="shared" si="0"/>
        <v>22.05</v>
      </c>
      <c r="J45" s="7" t="s">
        <v>156</v>
      </c>
    </row>
    <row r="46" ht="40" customHeight="1" spans="1:10">
      <c r="A46" s="22">
        <v>2</v>
      </c>
      <c r="B46" s="24"/>
      <c r="C46" s="24" t="s">
        <v>162</v>
      </c>
      <c r="D46" s="58" t="s">
        <v>55</v>
      </c>
      <c r="E46" s="24">
        <v>1000</v>
      </c>
      <c r="F46" s="7">
        <v>2100</v>
      </c>
      <c r="G46" s="7">
        <v>3</v>
      </c>
      <c r="H46" s="7" t="s">
        <v>14</v>
      </c>
      <c r="I46" s="24">
        <f t="shared" si="0"/>
        <v>6.3</v>
      </c>
      <c r="J46" s="7" t="s">
        <v>156</v>
      </c>
    </row>
    <row r="47" ht="40" customHeight="1" spans="1:10">
      <c r="A47" s="35">
        <v>1</v>
      </c>
      <c r="B47" s="36" t="s">
        <v>165</v>
      </c>
      <c r="C47" s="24" t="s">
        <v>162</v>
      </c>
      <c r="D47" s="58" t="s">
        <v>163</v>
      </c>
      <c r="E47" s="28">
        <v>1500</v>
      </c>
      <c r="F47" s="28">
        <v>2100</v>
      </c>
      <c r="G47" s="28">
        <v>8</v>
      </c>
      <c r="H47" s="28" t="s">
        <v>166</v>
      </c>
      <c r="I47" s="28">
        <f t="shared" si="0"/>
        <v>25.2</v>
      </c>
      <c r="J47" s="7" t="s">
        <v>156</v>
      </c>
    </row>
    <row r="48" ht="40" customHeight="1" spans="1:10">
      <c r="A48" s="35">
        <v>2</v>
      </c>
      <c r="B48" s="39"/>
      <c r="C48" s="24" t="s">
        <v>162</v>
      </c>
      <c r="D48" s="58" t="s">
        <v>55</v>
      </c>
      <c r="E48" s="28">
        <v>1000</v>
      </c>
      <c r="F48" s="28">
        <v>2100</v>
      </c>
      <c r="G48" s="28">
        <v>3</v>
      </c>
      <c r="H48" s="28" t="s">
        <v>166</v>
      </c>
      <c r="I48" s="28">
        <f t="shared" si="0"/>
        <v>6.3</v>
      </c>
      <c r="J48" s="7" t="s">
        <v>156</v>
      </c>
    </row>
    <row r="49" ht="40" customHeight="1" spans="1:10">
      <c r="A49" s="7">
        <v>41</v>
      </c>
      <c r="B49" s="7" t="s">
        <v>167</v>
      </c>
      <c r="C49" s="7" t="s">
        <v>59</v>
      </c>
      <c r="D49" s="7" t="s">
        <v>23</v>
      </c>
      <c r="E49" s="7">
        <v>800</v>
      </c>
      <c r="F49" s="7">
        <v>2100</v>
      </c>
      <c r="G49" s="7">
        <v>1</v>
      </c>
      <c r="H49" s="7" t="s">
        <v>14</v>
      </c>
      <c r="I49" s="28">
        <f t="shared" si="0"/>
        <v>1.68</v>
      </c>
      <c r="J49" s="7" t="s">
        <v>156</v>
      </c>
    </row>
    <row r="50" ht="40" customHeight="1" spans="1:10">
      <c r="A50" s="7">
        <v>42</v>
      </c>
      <c r="B50" s="7" t="s">
        <v>167</v>
      </c>
      <c r="C50" s="7" t="s">
        <v>59</v>
      </c>
      <c r="D50" s="7" t="s">
        <v>168</v>
      </c>
      <c r="E50" s="7">
        <v>1500</v>
      </c>
      <c r="F50" s="7">
        <v>2100</v>
      </c>
      <c r="G50" s="7">
        <v>1</v>
      </c>
      <c r="H50" s="7" t="s">
        <v>14</v>
      </c>
      <c r="I50" s="28">
        <f t="shared" si="0"/>
        <v>3.15</v>
      </c>
      <c r="J50" s="7" t="s">
        <v>156</v>
      </c>
    </row>
    <row r="51" ht="40" customHeight="1" spans="1:10">
      <c r="A51" s="7">
        <v>43</v>
      </c>
      <c r="B51" s="7" t="s">
        <v>167</v>
      </c>
      <c r="C51" s="7" t="s">
        <v>59</v>
      </c>
      <c r="D51" s="7" t="s">
        <v>169</v>
      </c>
      <c r="E51" s="7">
        <v>1500</v>
      </c>
      <c r="F51" s="7">
        <v>2100</v>
      </c>
      <c r="G51" s="7">
        <v>1</v>
      </c>
      <c r="H51" s="7" t="s">
        <v>14</v>
      </c>
      <c r="I51" s="28">
        <f t="shared" si="0"/>
        <v>3.15</v>
      </c>
      <c r="J51" s="7" t="s">
        <v>156</v>
      </c>
    </row>
    <row r="52" ht="40" customHeight="1" spans="1:10">
      <c r="A52" s="7">
        <v>44</v>
      </c>
      <c r="B52" s="7" t="s">
        <v>167</v>
      </c>
      <c r="C52" s="7" t="s">
        <v>126</v>
      </c>
      <c r="D52" s="7" t="s">
        <v>169</v>
      </c>
      <c r="E52" s="7">
        <v>1500</v>
      </c>
      <c r="F52" s="7">
        <v>2100</v>
      </c>
      <c r="G52" s="7">
        <v>1</v>
      </c>
      <c r="H52" s="7" t="s">
        <v>14</v>
      </c>
      <c r="I52" s="28">
        <f t="shared" si="0"/>
        <v>3.15</v>
      </c>
      <c r="J52" s="7" t="s">
        <v>156</v>
      </c>
    </row>
    <row r="53" ht="40" customHeight="1" spans="1:10">
      <c r="A53" s="7">
        <v>46</v>
      </c>
      <c r="B53" s="7" t="s">
        <v>167</v>
      </c>
      <c r="C53" s="7" t="s">
        <v>126</v>
      </c>
      <c r="D53" s="7" t="s">
        <v>168</v>
      </c>
      <c r="E53" s="7">
        <v>1500</v>
      </c>
      <c r="F53" s="7">
        <v>2100</v>
      </c>
      <c r="G53" s="7">
        <v>1</v>
      </c>
      <c r="H53" s="7" t="s">
        <v>14</v>
      </c>
      <c r="I53" s="28">
        <f t="shared" ref="I53:I67" si="1">E53*F53*G53*0.000001</f>
        <v>3.15</v>
      </c>
      <c r="J53" s="7" t="s">
        <v>156</v>
      </c>
    </row>
    <row r="54" ht="40" customHeight="1" spans="1:10">
      <c r="A54" s="7">
        <v>47</v>
      </c>
      <c r="B54" s="7" t="s">
        <v>167</v>
      </c>
      <c r="C54" s="7" t="s">
        <v>133</v>
      </c>
      <c r="D54" s="7" t="s">
        <v>168</v>
      </c>
      <c r="E54" s="7">
        <v>1500</v>
      </c>
      <c r="F54" s="7">
        <v>2100</v>
      </c>
      <c r="G54" s="7">
        <v>1</v>
      </c>
      <c r="H54" s="7" t="s">
        <v>14</v>
      </c>
      <c r="I54" s="28">
        <f t="shared" si="1"/>
        <v>3.15</v>
      </c>
      <c r="J54" s="7" t="s">
        <v>156</v>
      </c>
    </row>
    <row r="55" ht="40" customHeight="1" spans="1:10">
      <c r="A55" s="7">
        <v>48</v>
      </c>
      <c r="B55" s="7" t="s">
        <v>167</v>
      </c>
      <c r="C55" s="7" t="s">
        <v>133</v>
      </c>
      <c r="D55" s="7" t="s">
        <v>23</v>
      </c>
      <c r="E55" s="7">
        <v>800</v>
      </c>
      <c r="F55" s="7">
        <v>2100</v>
      </c>
      <c r="G55" s="7">
        <v>1</v>
      </c>
      <c r="H55" s="7" t="s">
        <v>14</v>
      </c>
      <c r="I55" s="28">
        <f t="shared" si="1"/>
        <v>1.68</v>
      </c>
      <c r="J55" s="7" t="s">
        <v>156</v>
      </c>
    </row>
    <row r="56" ht="40" customHeight="1" spans="1:10">
      <c r="A56" s="7">
        <v>49</v>
      </c>
      <c r="B56" s="7" t="s">
        <v>167</v>
      </c>
      <c r="C56" s="7" t="s">
        <v>133</v>
      </c>
      <c r="D56" s="7" t="s">
        <v>169</v>
      </c>
      <c r="E56" s="7">
        <v>1500</v>
      </c>
      <c r="F56" s="7">
        <v>2100</v>
      </c>
      <c r="G56" s="7">
        <v>1</v>
      </c>
      <c r="H56" s="7" t="s">
        <v>14</v>
      </c>
      <c r="I56" s="28">
        <f t="shared" si="1"/>
        <v>3.15</v>
      </c>
      <c r="J56" s="7" t="s">
        <v>156</v>
      </c>
    </row>
    <row r="57" ht="40" customHeight="1" spans="1:10">
      <c r="A57" s="7">
        <v>50</v>
      </c>
      <c r="B57" s="7" t="s">
        <v>167</v>
      </c>
      <c r="C57" s="7" t="s">
        <v>58</v>
      </c>
      <c r="D57" s="7" t="s">
        <v>169</v>
      </c>
      <c r="E57" s="7">
        <v>1500</v>
      </c>
      <c r="F57" s="7">
        <v>2100</v>
      </c>
      <c r="G57" s="7">
        <v>1</v>
      </c>
      <c r="H57" s="7" t="s">
        <v>14</v>
      </c>
      <c r="I57" s="28">
        <f t="shared" si="1"/>
        <v>3.15</v>
      </c>
      <c r="J57" s="7" t="s">
        <v>156</v>
      </c>
    </row>
    <row r="58" ht="18.75" spans="1:10">
      <c r="A58" s="7">
        <v>51</v>
      </c>
      <c r="B58" s="7" t="s">
        <v>167</v>
      </c>
      <c r="C58" s="7" t="s">
        <v>58</v>
      </c>
      <c r="D58" s="7" t="s">
        <v>23</v>
      </c>
      <c r="E58" s="7">
        <v>800</v>
      </c>
      <c r="F58" s="7">
        <v>2100</v>
      </c>
      <c r="G58" s="7">
        <v>1</v>
      </c>
      <c r="H58" s="7" t="s">
        <v>14</v>
      </c>
      <c r="I58" s="28">
        <f t="shared" si="1"/>
        <v>1.68</v>
      </c>
      <c r="J58" s="7" t="s">
        <v>156</v>
      </c>
    </row>
    <row r="59" ht="18.75" spans="1:10">
      <c r="A59" s="7">
        <v>52</v>
      </c>
      <c r="B59" s="7" t="s">
        <v>167</v>
      </c>
      <c r="C59" s="7" t="s">
        <v>58</v>
      </c>
      <c r="D59" s="7" t="s">
        <v>168</v>
      </c>
      <c r="E59" s="7">
        <v>1500</v>
      </c>
      <c r="F59" s="7">
        <v>2100</v>
      </c>
      <c r="G59" s="7">
        <v>1</v>
      </c>
      <c r="H59" s="7" t="s">
        <v>14</v>
      </c>
      <c r="I59" s="28">
        <f t="shared" si="1"/>
        <v>3.15</v>
      </c>
      <c r="J59" s="7" t="s">
        <v>156</v>
      </c>
    </row>
    <row r="60" ht="18.75" spans="1:10">
      <c r="A60" s="7">
        <v>53</v>
      </c>
      <c r="B60" s="7" t="s">
        <v>167</v>
      </c>
      <c r="C60" s="7" t="s">
        <v>50</v>
      </c>
      <c r="D60" s="7" t="s">
        <v>168</v>
      </c>
      <c r="E60" s="7">
        <v>1500</v>
      </c>
      <c r="F60" s="7">
        <v>2100</v>
      </c>
      <c r="G60" s="7">
        <v>1</v>
      </c>
      <c r="H60" s="7" t="s">
        <v>14</v>
      </c>
      <c r="I60" s="28">
        <f t="shared" si="1"/>
        <v>3.15</v>
      </c>
      <c r="J60" s="7" t="s">
        <v>156</v>
      </c>
    </row>
    <row r="61" ht="18.75" spans="1:10">
      <c r="A61" s="7">
        <v>54</v>
      </c>
      <c r="B61" s="7" t="s">
        <v>167</v>
      </c>
      <c r="C61" s="7" t="s">
        <v>50</v>
      </c>
      <c r="D61" s="7" t="s">
        <v>23</v>
      </c>
      <c r="E61" s="7">
        <v>800</v>
      </c>
      <c r="F61" s="7">
        <v>2100</v>
      </c>
      <c r="G61" s="7">
        <v>1</v>
      </c>
      <c r="H61" s="7" t="s">
        <v>14</v>
      </c>
      <c r="I61" s="28">
        <f t="shared" si="1"/>
        <v>1.68</v>
      </c>
      <c r="J61" s="7" t="s">
        <v>156</v>
      </c>
    </row>
    <row r="62" ht="18.75" spans="1:10">
      <c r="A62" s="7">
        <v>55</v>
      </c>
      <c r="B62" s="7" t="s">
        <v>167</v>
      </c>
      <c r="C62" s="7" t="s">
        <v>50</v>
      </c>
      <c r="D62" s="7" t="s">
        <v>169</v>
      </c>
      <c r="E62" s="7">
        <v>1500</v>
      </c>
      <c r="F62" s="7">
        <v>2100</v>
      </c>
      <c r="G62" s="7">
        <v>1</v>
      </c>
      <c r="H62" s="7" t="s">
        <v>14</v>
      </c>
      <c r="I62" s="28">
        <f t="shared" si="1"/>
        <v>3.15</v>
      </c>
      <c r="J62" s="7" t="s">
        <v>156</v>
      </c>
    </row>
    <row r="63" ht="18.75" spans="1:10">
      <c r="A63" s="7">
        <v>56</v>
      </c>
      <c r="B63" s="7" t="s">
        <v>167</v>
      </c>
      <c r="C63" s="7" t="s">
        <v>57</v>
      </c>
      <c r="D63" s="7" t="s">
        <v>169</v>
      </c>
      <c r="E63" s="7">
        <v>1500</v>
      </c>
      <c r="F63" s="7">
        <v>2100</v>
      </c>
      <c r="G63" s="7">
        <v>1</v>
      </c>
      <c r="H63" s="7" t="s">
        <v>14</v>
      </c>
      <c r="I63" s="28">
        <f t="shared" si="1"/>
        <v>3.15</v>
      </c>
      <c r="J63" s="7" t="s">
        <v>156</v>
      </c>
    </row>
    <row r="64" ht="18.75" spans="1:10">
      <c r="A64" s="7">
        <v>57</v>
      </c>
      <c r="B64" s="7" t="s">
        <v>167</v>
      </c>
      <c r="C64" s="7" t="s">
        <v>57</v>
      </c>
      <c r="D64" s="7" t="s">
        <v>23</v>
      </c>
      <c r="E64" s="7">
        <v>800</v>
      </c>
      <c r="F64" s="7">
        <v>2100</v>
      </c>
      <c r="G64" s="7">
        <v>1</v>
      </c>
      <c r="H64" s="7" t="s">
        <v>14</v>
      </c>
      <c r="I64" s="28">
        <f t="shared" si="1"/>
        <v>1.68</v>
      </c>
      <c r="J64" s="7" t="s">
        <v>156</v>
      </c>
    </row>
    <row r="65" ht="18.75" spans="1:10">
      <c r="A65" s="7">
        <v>58</v>
      </c>
      <c r="B65" s="7" t="s">
        <v>167</v>
      </c>
      <c r="C65" s="7" t="s">
        <v>57</v>
      </c>
      <c r="D65" s="7" t="s">
        <v>168</v>
      </c>
      <c r="E65" s="7">
        <v>1500</v>
      </c>
      <c r="F65" s="7">
        <v>2100</v>
      </c>
      <c r="G65" s="7">
        <v>1</v>
      </c>
      <c r="H65" s="7" t="s">
        <v>14</v>
      </c>
      <c r="I65" s="28">
        <f t="shared" si="1"/>
        <v>3.15</v>
      </c>
      <c r="J65" s="7" t="s">
        <v>156</v>
      </c>
    </row>
    <row r="66" ht="18.75" spans="1:10">
      <c r="A66" s="7">
        <v>59</v>
      </c>
      <c r="B66" s="7" t="s">
        <v>167</v>
      </c>
      <c r="C66" s="7" t="s">
        <v>147</v>
      </c>
      <c r="D66" s="7" t="s">
        <v>147</v>
      </c>
      <c r="E66" s="7">
        <v>1500</v>
      </c>
      <c r="F66" s="7">
        <v>2100</v>
      </c>
      <c r="G66" s="7">
        <v>1</v>
      </c>
      <c r="H66" s="7" t="s">
        <v>14</v>
      </c>
      <c r="I66" s="28">
        <f t="shared" si="1"/>
        <v>3.15</v>
      </c>
      <c r="J66" s="7" t="s">
        <v>156</v>
      </c>
    </row>
    <row r="67" ht="18.75" spans="1:10">
      <c r="A67" s="7">
        <v>60</v>
      </c>
      <c r="B67" s="7" t="s">
        <v>167</v>
      </c>
      <c r="C67" s="7" t="s">
        <v>147</v>
      </c>
      <c r="D67" s="7" t="s">
        <v>147</v>
      </c>
      <c r="E67" s="7">
        <v>1200</v>
      </c>
      <c r="F67" s="7">
        <v>2100</v>
      </c>
      <c r="G67" s="7">
        <v>1</v>
      </c>
      <c r="H67" s="7" t="s">
        <v>14</v>
      </c>
      <c r="I67" s="28">
        <f t="shared" si="1"/>
        <v>2.52</v>
      </c>
      <c r="J67" s="7" t="s">
        <v>156</v>
      </c>
    </row>
    <row r="68" ht="40" customHeight="1" spans="1:10">
      <c r="A68" s="59" t="s">
        <v>40</v>
      </c>
      <c r="B68" s="60"/>
      <c r="C68" s="60"/>
      <c r="D68" s="60"/>
      <c r="E68" s="60"/>
      <c r="F68" s="61"/>
      <c r="G68" s="36">
        <f>SUM(G3:G67)</f>
        <v>91</v>
      </c>
      <c r="H68" s="36" t="s">
        <v>14</v>
      </c>
      <c r="I68" s="36">
        <f>SUM(I3:I67)</f>
        <v>265.692</v>
      </c>
      <c r="J68" s="62"/>
    </row>
    <row r="69" ht="40" customHeight="1"/>
    <row r="70" ht="40" customHeight="1"/>
  </sheetData>
  <mergeCells count="7">
    <mergeCell ref="A1:J1"/>
    <mergeCell ref="A68:F68"/>
    <mergeCell ref="B3:B26"/>
    <mergeCell ref="B27:B42"/>
    <mergeCell ref="B43:B44"/>
    <mergeCell ref="B45:B46"/>
    <mergeCell ref="B47:B48"/>
  </mergeCells>
  <pageMargins left="0.75" right="0.75" top="1" bottom="1" header="0.5" footer="0.5"/>
  <pageSetup paperSize="9" scale="75" fitToHeight="0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5"/>
  <sheetViews>
    <sheetView workbookViewId="0">
      <selection activeCell="J19" sqref="J19"/>
    </sheetView>
  </sheetViews>
  <sheetFormatPr defaultColWidth="9" defaultRowHeight="14.25"/>
  <cols>
    <col min="1" max="1" width="9" style="15"/>
    <col min="2" max="2" width="13.375" style="15" customWidth="1"/>
    <col min="3" max="9" width="9" style="15"/>
    <col min="10" max="10" width="18.5" style="15" customWidth="1"/>
    <col min="11" max="11" width="12.125" style="15" customWidth="1"/>
    <col min="12" max="14" width="9" style="15"/>
    <col min="15" max="15" width="18.25" style="15" customWidth="1"/>
    <col min="16" max="16384" width="9" style="15"/>
  </cols>
  <sheetData>
    <row r="1" ht="40" customHeight="1" spans="1:10">
      <c r="A1" s="16" t="s">
        <v>170</v>
      </c>
      <c r="B1" s="17"/>
      <c r="C1" s="17"/>
      <c r="D1" s="17"/>
      <c r="E1" s="17"/>
      <c r="F1" s="17"/>
      <c r="G1" s="17"/>
      <c r="H1" s="17"/>
      <c r="I1" s="17"/>
      <c r="J1" s="17"/>
    </row>
    <row r="2" ht="48" customHeight="1" spans="1:10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</row>
    <row r="3" ht="40" customHeight="1" spans="1:10">
      <c r="A3" s="18">
        <v>1</v>
      </c>
      <c r="B3" s="19" t="s">
        <v>171</v>
      </c>
      <c r="C3" s="20" t="s">
        <v>172</v>
      </c>
      <c r="D3" s="19" t="s">
        <v>46</v>
      </c>
      <c r="E3" s="21">
        <v>1000</v>
      </c>
      <c r="F3" s="20">
        <v>2100</v>
      </c>
      <c r="G3" s="20">
        <v>1</v>
      </c>
      <c r="H3" s="20" t="s">
        <v>14</v>
      </c>
      <c r="I3" s="20">
        <f t="shared" ref="I3:I6" si="0">E3*F3*G3*0.000001</f>
        <v>2.1</v>
      </c>
      <c r="J3" s="28" t="s">
        <v>156</v>
      </c>
    </row>
    <row r="4" ht="40" customHeight="1" spans="1:10">
      <c r="A4" s="22">
        <v>2</v>
      </c>
      <c r="B4" s="23"/>
      <c r="C4" s="24" t="s">
        <v>173</v>
      </c>
      <c r="D4" s="19" t="s">
        <v>174</v>
      </c>
      <c r="E4" s="25">
        <v>1200</v>
      </c>
      <c r="F4" s="24">
        <v>2100</v>
      </c>
      <c r="G4" s="24">
        <v>6</v>
      </c>
      <c r="H4" s="20" t="s">
        <v>14</v>
      </c>
      <c r="I4" s="24">
        <f t="shared" si="0"/>
        <v>15.12</v>
      </c>
      <c r="J4" s="28" t="s">
        <v>156</v>
      </c>
    </row>
    <row r="5" ht="40" customHeight="1" spans="1:10">
      <c r="A5" s="22">
        <v>3</v>
      </c>
      <c r="B5" s="23"/>
      <c r="C5" s="24"/>
      <c r="D5" s="19" t="s">
        <v>55</v>
      </c>
      <c r="E5" s="25">
        <v>600</v>
      </c>
      <c r="F5" s="24">
        <v>2100</v>
      </c>
      <c r="G5" s="24">
        <v>9</v>
      </c>
      <c r="H5" s="20" t="s">
        <v>14</v>
      </c>
      <c r="I5" s="24">
        <f t="shared" si="0"/>
        <v>11.34</v>
      </c>
      <c r="J5" s="28" t="s">
        <v>156</v>
      </c>
    </row>
    <row r="6" ht="40" customHeight="1" spans="1:10">
      <c r="A6" s="22">
        <v>4</v>
      </c>
      <c r="B6" s="23"/>
      <c r="C6" s="24"/>
      <c r="D6" s="19" t="s">
        <v>46</v>
      </c>
      <c r="E6" s="25">
        <v>1800</v>
      </c>
      <c r="F6" s="24">
        <v>2350</v>
      </c>
      <c r="G6" s="24">
        <v>7</v>
      </c>
      <c r="H6" s="20" t="s">
        <v>14</v>
      </c>
      <c r="I6" s="24">
        <f t="shared" si="0"/>
        <v>29.61</v>
      </c>
      <c r="J6" s="28" t="s">
        <v>156</v>
      </c>
    </row>
    <row r="7" ht="40" customHeight="1" spans="1:10">
      <c r="A7" s="22">
        <v>5</v>
      </c>
      <c r="B7" s="24" t="s">
        <v>175</v>
      </c>
      <c r="C7" s="23" t="s">
        <v>173</v>
      </c>
      <c r="D7" s="19" t="s">
        <v>174</v>
      </c>
      <c r="E7" s="25">
        <v>1200</v>
      </c>
      <c r="F7" s="24">
        <v>2100</v>
      </c>
      <c r="G7" s="24">
        <v>11</v>
      </c>
      <c r="H7" s="20" t="s">
        <v>14</v>
      </c>
      <c r="I7" s="24">
        <f t="shared" ref="I7:I51" si="1">E7*F7*G7*0.000001</f>
        <v>27.72</v>
      </c>
      <c r="J7" s="28" t="s">
        <v>156</v>
      </c>
    </row>
    <row r="8" ht="40" customHeight="1" spans="1:10">
      <c r="A8" s="22">
        <v>6</v>
      </c>
      <c r="B8" s="24"/>
      <c r="C8" s="23"/>
      <c r="D8" s="19" t="s">
        <v>55</v>
      </c>
      <c r="E8" s="25">
        <v>600</v>
      </c>
      <c r="F8" s="24">
        <v>2100</v>
      </c>
      <c r="G8" s="24">
        <v>11</v>
      </c>
      <c r="H8" s="20" t="s">
        <v>14</v>
      </c>
      <c r="I8" s="24">
        <f t="shared" si="1"/>
        <v>13.86</v>
      </c>
      <c r="J8" s="28" t="s">
        <v>156</v>
      </c>
    </row>
    <row r="9" ht="40" customHeight="1" spans="1:10">
      <c r="A9" s="22">
        <v>7</v>
      </c>
      <c r="B9" s="24"/>
      <c r="C9" s="23"/>
      <c r="D9" s="19" t="s">
        <v>46</v>
      </c>
      <c r="E9" s="25">
        <v>1800</v>
      </c>
      <c r="F9" s="24">
        <v>2350</v>
      </c>
      <c r="G9" s="24">
        <v>9</v>
      </c>
      <c r="H9" s="20" t="s">
        <v>14</v>
      </c>
      <c r="I9" s="24">
        <f t="shared" si="1"/>
        <v>38.07</v>
      </c>
      <c r="J9" s="28" t="s">
        <v>156</v>
      </c>
    </row>
    <row r="10" ht="40" customHeight="1" spans="1:10">
      <c r="A10" s="22">
        <v>8</v>
      </c>
      <c r="B10" s="26" t="s">
        <v>176</v>
      </c>
      <c r="C10" s="27" t="s">
        <v>177</v>
      </c>
      <c r="D10" s="17" t="s">
        <v>178</v>
      </c>
      <c r="E10" s="17">
        <v>700</v>
      </c>
      <c r="F10" s="28">
        <v>2100</v>
      </c>
      <c r="G10" s="28">
        <v>2</v>
      </c>
      <c r="H10" s="20" t="s">
        <v>14</v>
      </c>
      <c r="I10" s="28">
        <f t="shared" si="1"/>
        <v>2.94</v>
      </c>
      <c r="J10" s="28" t="s">
        <v>156</v>
      </c>
    </row>
    <row r="11" ht="40" customHeight="1" spans="1:10">
      <c r="A11" s="22">
        <v>9</v>
      </c>
      <c r="B11" s="29"/>
      <c r="C11" s="30" t="s">
        <v>48</v>
      </c>
      <c r="D11" s="19" t="s">
        <v>46</v>
      </c>
      <c r="E11" s="23">
        <v>1000</v>
      </c>
      <c r="F11" s="24">
        <v>2100</v>
      </c>
      <c r="G11" s="28">
        <v>1</v>
      </c>
      <c r="H11" s="20" t="s">
        <v>14</v>
      </c>
      <c r="I11" s="28">
        <f t="shared" si="1"/>
        <v>2.1</v>
      </c>
      <c r="J11" s="28" t="s">
        <v>156</v>
      </c>
    </row>
    <row r="12" ht="40" customHeight="1" spans="1:10">
      <c r="A12" s="22">
        <v>10</v>
      </c>
      <c r="B12" s="29"/>
      <c r="C12" s="30" t="s">
        <v>48</v>
      </c>
      <c r="D12" s="17" t="s">
        <v>178</v>
      </c>
      <c r="E12" s="23">
        <v>700</v>
      </c>
      <c r="F12" s="24">
        <v>2100</v>
      </c>
      <c r="G12" s="28">
        <v>2</v>
      </c>
      <c r="H12" s="20" t="s">
        <v>14</v>
      </c>
      <c r="I12" s="28">
        <f t="shared" si="1"/>
        <v>2.94</v>
      </c>
      <c r="J12" s="28" t="s">
        <v>156</v>
      </c>
    </row>
    <row r="13" ht="40" customHeight="1" spans="1:10">
      <c r="A13" s="22">
        <v>11</v>
      </c>
      <c r="B13" s="29"/>
      <c r="C13" s="30" t="s">
        <v>16</v>
      </c>
      <c r="D13" s="19" t="s">
        <v>46</v>
      </c>
      <c r="E13" s="23">
        <v>1000</v>
      </c>
      <c r="F13" s="24">
        <v>2100</v>
      </c>
      <c r="G13" s="28">
        <v>1</v>
      </c>
      <c r="H13" s="20" t="s">
        <v>14</v>
      </c>
      <c r="I13" s="28">
        <f t="shared" si="1"/>
        <v>2.1</v>
      </c>
      <c r="J13" s="28" t="s">
        <v>156</v>
      </c>
    </row>
    <row r="14" ht="40" customHeight="1" spans="1:10">
      <c r="A14" s="22">
        <v>12</v>
      </c>
      <c r="B14" s="29"/>
      <c r="C14" s="30" t="s">
        <v>16</v>
      </c>
      <c r="D14" s="17" t="s">
        <v>178</v>
      </c>
      <c r="E14" s="23">
        <v>700</v>
      </c>
      <c r="F14" s="24">
        <v>2100</v>
      </c>
      <c r="G14" s="28">
        <v>2</v>
      </c>
      <c r="H14" s="20" t="s">
        <v>14</v>
      </c>
      <c r="I14" s="28">
        <f t="shared" si="1"/>
        <v>2.94</v>
      </c>
      <c r="J14" s="28" t="s">
        <v>156</v>
      </c>
    </row>
    <row r="15" ht="40" customHeight="1" spans="1:10">
      <c r="A15" s="22">
        <v>13</v>
      </c>
      <c r="B15" s="29"/>
      <c r="C15" s="31" t="s">
        <v>179</v>
      </c>
      <c r="D15" s="19" t="s">
        <v>46</v>
      </c>
      <c r="E15" s="23">
        <v>1000</v>
      </c>
      <c r="F15" s="24">
        <v>2100</v>
      </c>
      <c r="G15" s="28">
        <v>8</v>
      </c>
      <c r="H15" s="20" t="s">
        <v>14</v>
      </c>
      <c r="I15" s="28">
        <f t="shared" si="1"/>
        <v>16.8</v>
      </c>
      <c r="J15" s="28" t="s">
        <v>156</v>
      </c>
    </row>
    <row r="16" ht="40" customHeight="1" spans="1:10">
      <c r="A16" s="22">
        <v>14</v>
      </c>
      <c r="B16" s="29"/>
      <c r="C16" s="32"/>
      <c r="D16" s="19" t="s">
        <v>46</v>
      </c>
      <c r="E16" s="23">
        <v>700</v>
      </c>
      <c r="F16" s="24">
        <v>2100</v>
      </c>
      <c r="G16" s="28">
        <v>8</v>
      </c>
      <c r="H16" s="20" t="s">
        <v>14</v>
      </c>
      <c r="I16" s="28">
        <f t="shared" si="1"/>
        <v>11.76</v>
      </c>
      <c r="J16" s="28" t="s">
        <v>156</v>
      </c>
    </row>
    <row r="17" ht="40" customHeight="1" spans="1:10">
      <c r="A17" s="22">
        <v>15</v>
      </c>
      <c r="B17" s="33"/>
      <c r="C17" s="34" t="s">
        <v>172</v>
      </c>
      <c r="D17" s="19" t="s">
        <v>46</v>
      </c>
      <c r="E17" s="17">
        <v>1000</v>
      </c>
      <c r="F17" s="28">
        <v>2100</v>
      </c>
      <c r="G17" s="28">
        <v>1</v>
      </c>
      <c r="H17" s="20" t="s">
        <v>14</v>
      </c>
      <c r="I17" s="28">
        <f t="shared" si="1"/>
        <v>2.1</v>
      </c>
      <c r="J17" s="28" t="s">
        <v>156</v>
      </c>
    </row>
    <row r="18" ht="40" customHeight="1" spans="1:10">
      <c r="A18" s="35">
        <v>1</v>
      </c>
      <c r="B18" s="36" t="s">
        <v>180</v>
      </c>
      <c r="C18" s="28" t="s">
        <v>172</v>
      </c>
      <c r="D18" s="19" t="s">
        <v>46</v>
      </c>
      <c r="E18" s="28">
        <v>1000</v>
      </c>
      <c r="F18" s="28">
        <v>2100</v>
      </c>
      <c r="G18" s="28">
        <v>2</v>
      </c>
      <c r="H18" s="20" t="s">
        <v>14</v>
      </c>
      <c r="I18" s="28">
        <f t="shared" si="1"/>
        <v>4.2</v>
      </c>
      <c r="J18" s="28" t="s">
        <v>156</v>
      </c>
    </row>
    <row r="19" ht="40" customHeight="1" spans="1:10">
      <c r="A19" s="35">
        <v>2</v>
      </c>
      <c r="B19" s="37"/>
      <c r="C19" s="38" t="s">
        <v>177</v>
      </c>
      <c r="D19" s="19" t="s">
        <v>46</v>
      </c>
      <c r="E19" s="28">
        <v>1200</v>
      </c>
      <c r="F19" s="28">
        <v>2100</v>
      </c>
      <c r="G19" s="28">
        <v>1</v>
      </c>
      <c r="H19" s="20" t="s">
        <v>14</v>
      </c>
      <c r="I19" s="28">
        <f t="shared" si="1"/>
        <v>2.52</v>
      </c>
      <c r="J19" s="28" t="s">
        <v>156</v>
      </c>
    </row>
    <row r="20" ht="40" customHeight="1" spans="1:10">
      <c r="A20" s="35">
        <v>4</v>
      </c>
      <c r="B20" s="37"/>
      <c r="C20" s="28" t="s">
        <v>48</v>
      </c>
      <c r="D20" s="19" t="s">
        <v>46</v>
      </c>
      <c r="E20" s="28">
        <v>1200</v>
      </c>
      <c r="F20" s="28">
        <v>2100</v>
      </c>
      <c r="G20" s="28">
        <v>1</v>
      </c>
      <c r="H20" s="20" t="s">
        <v>14</v>
      </c>
      <c r="I20" s="28">
        <f t="shared" si="1"/>
        <v>2.52</v>
      </c>
      <c r="J20" s="28" t="s">
        <v>156</v>
      </c>
    </row>
    <row r="21" ht="40" customHeight="1" spans="1:10">
      <c r="A21" s="35">
        <v>5</v>
      </c>
      <c r="B21" s="37"/>
      <c r="C21" s="28" t="s">
        <v>48</v>
      </c>
      <c r="D21" s="28" t="s">
        <v>178</v>
      </c>
      <c r="E21" s="28">
        <v>700</v>
      </c>
      <c r="F21" s="28">
        <v>2100</v>
      </c>
      <c r="G21" s="28">
        <v>2</v>
      </c>
      <c r="H21" s="20" t="s">
        <v>14</v>
      </c>
      <c r="I21" s="28">
        <f t="shared" si="1"/>
        <v>2.94</v>
      </c>
      <c r="J21" s="28" t="s">
        <v>156</v>
      </c>
    </row>
    <row r="22" ht="40" customHeight="1" spans="1:10">
      <c r="A22" s="35">
        <v>6</v>
      </c>
      <c r="B22" s="37"/>
      <c r="C22" s="28" t="s">
        <v>21</v>
      </c>
      <c r="D22" s="19" t="s">
        <v>46</v>
      </c>
      <c r="E22" s="28">
        <v>1200</v>
      </c>
      <c r="F22" s="28">
        <v>2100</v>
      </c>
      <c r="G22" s="28">
        <v>1</v>
      </c>
      <c r="H22" s="20" t="s">
        <v>14</v>
      </c>
      <c r="I22" s="28">
        <f t="shared" si="1"/>
        <v>2.52</v>
      </c>
      <c r="J22" s="28" t="s">
        <v>156</v>
      </c>
    </row>
    <row r="23" ht="40" customHeight="1" spans="1:10">
      <c r="A23" s="35">
        <v>7</v>
      </c>
      <c r="B23" s="37"/>
      <c r="C23" s="28" t="s">
        <v>22</v>
      </c>
      <c r="D23" s="19" t="s">
        <v>46</v>
      </c>
      <c r="E23" s="28">
        <v>1200</v>
      </c>
      <c r="F23" s="28">
        <v>2100</v>
      </c>
      <c r="G23" s="28">
        <v>1</v>
      </c>
      <c r="H23" s="20" t="s">
        <v>14</v>
      </c>
      <c r="I23" s="28">
        <f t="shared" si="1"/>
        <v>2.52</v>
      </c>
      <c r="J23" s="28" t="s">
        <v>156</v>
      </c>
    </row>
    <row r="24" ht="40" customHeight="1" spans="1:10">
      <c r="A24" s="35">
        <v>8</v>
      </c>
      <c r="B24" s="37"/>
      <c r="C24" s="28" t="s">
        <v>56</v>
      </c>
      <c r="D24" s="19" t="s">
        <v>46</v>
      </c>
      <c r="E24" s="28">
        <v>1200</v>
      </c>
      <c r="F24" s="28">
        <v>2100</v>
      </c>
      <c r="G24" s="28">
        <v>1</v>
      </c>
      <c r="H24" s="20" t="s">
        <v>14</v>
      </c>
      <c r="I24" s="28">
        <f t="shared" si="1"/>
        <v>2.52</v>
      </c>
      <c r="J24" s="28" t="s">
        <v>156</v>
      </c>
    </row>
    <row r="25" ht="40" customHeight="1" spans="1:10">
      <c r="A25" s="35">
        <v>9</v>
      </c>
      <c r="B25" s="37"/>
      <c r="C25" s="28" t="s">
        <v>56</v>
      </c>
      <c r="D25" s="28" t="s">
        <v>174</v>
      </c>
      <c r="E25" s="28">
        <v>700</v>
      </c>
      <c r="F25" s="28">
        <v>2100</v>
      </c>
      <c r="G25" s="28">
        <v>1</v>
      </c>
      <c r="H25" s="20" t="s">
        <v>14</v>
      </c>
      <c r="I25" s="28">
        <f t="shared" si="1"/>
        <v>1.47</v>
      </c>
      <c r="J25" s="28" t="s">
        <v>156</v>
      </c>
    </row>
    <row r="26" ht="40" customHeight="1" spans="1:10">
      <c r="A26" s="35">
        <v>10</v>
      </c>
      <c r="B26" s="37"/>
      <c r="C26" s="28" t="s">
        <v>181</v>
      </c>
      <c r="D26" s="19" t="s">
        <v>46</v>
      </c>
      <c r="E26" s="28">
        <v>1200</v>
      </c>
      <c r="F26" s="28">
        <v>2100</v>
      </c>
      <c r="G26" s="28">
        <v>1</v>
      </c>
      <c r="H26" s="20" t="s">
        <v>14</v>
      </c>
      <c r="I26" s="28">
        <f t="shared" si="1"/>
        <v>2.52</v>
      </c>
      <c r="J26" s="28" t="s">
        <v>156</v>
      </c>
    </row>
    <row r="27" ht="40" customHeight="1" spans="1:10">
      <c r="A27" s="35">
        <v>11</v>
      </c>
      <c r="B27" s="37"/>
      <c r="C27" s="17" t="s">
        <v>181</v>
      </c>
      <c r="D27" s="17" t="s">
        <v>178</v>
      </c>
      <c r="E27" s="17">
        <v>700</v>
      </c>
      <c r="F27" s="28">
        <v>2100</v>
      </c>
      <c r="G27" s="28">
        <v>2</v>
      </c>
      <c r="H27" s="20" t="s">
        <v>14</v>
      </c>
      <c r="I27" s="28">
        <f t="shared" si="1"/>
        <v>2.94</v>
      </c>
      <c r="J27" s="28" t="s">
        <v>156</v>
      </c>
    </row>
    <row r="28" ht="40" customHeight="1" spans="1:10">
      <c r="A28" s="35">
        <v>12</v>
      </c>
      <c r="B28" s="37"/>
      <c r="C28" s="17" t="s">
        <v>49</v>
      </c>
      <c r="D28" s="19" t="s">
        <v>46</v>
      </c>
      <c r="E28" s="17">
        <v>1200</v>
      </c>
      <c r="F28" s="28">
        <v>2100</v>
      </c>
      <c r="G28" s="28">
        <v>1</v>
      </c>
      <c r="H28" s="20" t="s">
        <v>14</v>
      </c>
      <c r="I28" s="28">
        <f t="shared" si="1"/>
        <v>2.52</v>
      </c>
      <c r="J28" s="28" t="s">
        <v>156</v>
      </c>
    </row>
    <row r="29" ht="40" customHeight="1" spans="1:10">
      <c r="A29" s="35">
        <v>13</v>
      </c>
      <c r="B29" s="37"/>
      <c r="C29" s="17" t="s">
        <v>49</v>
      </c>
      <c r="D29" s="17" t="s">
        <v>178</v>
      </c>
      <c r="E29" s="17">
        <v>700</v>
      </c>
      <c r="F29" s="28">
        <v>2100</v>
      </c>
      <c r="G29" s="28">
        <v>2</v>
      </c>
      <c r="H29" s="20" t="s">
        <v>14</v>
      </c>
      <c r="I29" s="28">
        <f t="shared" si="1"/>
        <v>2.94</v>
      </c>
      <c r="J29" s="28" t="s">
        <v>156</v>
      </c>
    </row>
    <row r="30" ht="40" customHeight="1" spans="1:10">
      <c r="A30" s="35">
        <v>14</v>
      </c>
      <c r="B30" s="37"/>
      <c r="C30" s="17" t="s">
        <v>57</v>
      </c>
      <c r="D30" s="19" t="s">
        <v>46</v>
      </c>
      <c r="E30" s="17">
        <v>1200</v>
      </c>
      <c r="F30" s="28">
        <v>2100</v>
      </c>
      <c r="G30" s="28">
        <v>1</v>
      </c>
      <c r="H30" s="20" t="s">
        <v>14</v>
      </c>
      <c r="I30" s="28">
        <f t="shared" si="1"/>
        <v>2.52</v>
      </c>
      <c r="J30" s="28" t="s">
        <v>156</v>
      </c>
    </row>
    <row r="31" ht="40" customHeight="1" spans="1:10">
      <c r="A31" s="35">
        <v>15</v>
      </c>
      <c r="B31" s="37"/>
      <c r="C31" s="17" t="s">
        <v>57</v>
      </c>
      <c r="D31" s="17" t="s">
        <v>178</v>
      </c>
      <c r="E31" s="17">
        <v>700</v>
      </c>
      <c r="F31" s="28">
        <v>2100</v>
      </c>
      <c r="G31" s="28">
        <v>2</v>
      </c>
      <c r="H31" s="20" t="s">
        <v>14</v>
      </c>
      <c r="I31" s="28">
        <f t="shared" si="1"/>
        <v>2.94</v>
      </c>
      <c r="J31" s="28" t="s">
        <v>156</v>
      </c>
    </row>
    <row r="32" ht="40" customHeight="1" spans="1:10">
      <c r="A32" s="35">
        <v>16</v>
      </c>
      <c r="B32" s="37"/>
      <c r="C32" s="17" t="s">
        <v>50</v>
      </c>
      <c r="D32" s="19" t="s">
        <v>46</v>
      </c>
      <c r="E32" s="17">
        <v>1200</v>
      </c>
      <c r="F32" s="28">
        <v>2100</v>
      </c>
      <c r="G32" s="28">
        <v>1</v>
      </c>
      <c r="H32" s="20" t="s">
        <v>14</v>
      </c>
      <c r="I32" s="28">
        <f t="shared" si="1"/>
        <v>2.52</v>
      </c>
      <c r="J32" s="28" t="s">
        <v>156</v>
      </c>
    </row>
    <row r="33" ht="40" customHeight="1" spans="1:10">
      <c r="A33" s="35">
        <v>17</v>
      </c>
      <c r="B33" s="37"/>
      <c r="C33" s="17" t="s">
        <v>50</v>
      </c>
      <c r="D33" s="17" t="s">
        <v>178</v>
      </c>
      <c r="E33" s="17">
        <v>700</v>
      </c>
      <c r="F33" s="28">
        <v>2100</v>
      </c>
      <c r="G33" s="28">
        <v>2</v>
      </c>
      <c r="H33" s="20" t="s">
        <v>14</v>
      </c>
      <c r="I33" s="28">
        <f t="shared" si="1"/>
        <v>2.94</v>
      </c>
      <c r="J33" s="28" t="s">
        <v>156</v>
      </c>
    </row>
    <row r="34" ht="40" customHeight="1" spans="1:10">
      <c r="A34" s="35">
        <v>18</v>
      </c>
      <c r="B34" s="37"/>
      <c r="C34" s="17" t="s">
        <v>58</v>
      </c>
      <c r="D34" s="19" t="s">
        <v>46</v>
      </c>
      <c r="E34" s="17">
        <v>1200</v>
      </c>
      <c r="F34" s="28">
        <v>2100</v>
      </c>
      <c r="G34" s="28">
        <v>1</v>
      </c>
      <c r="H34" s="20" t="s">
        <v>14</v>
      </c>
      <c r="I34" s="28">
        <f t="shared" si="1"/>
        <v>2.52</v>
      </c>
      <c r="J34" s="28" t="s">
        <v>156</v>
      </c>
    </row>
    <row r="35" ht="40" customHeight="1" spans="1:10">
      <c r="A35" s="35">
        <v>19</v>
      </c>
      <c r="B35" s="37"/>
      <c r="C35" s="17" t="s">
        <v>58</v>
      </c>
      <c r="D35" s="17" t="s">
        <v>178</v>
      </c>
      <c r="E35" s="17">
        <v>700</v>
      </c>
      <c r="F35" s="28">
        <v>2100</v>
      </c>
      <c r="G35" s="28">
        <v>2</v>
      </c>
      <c r="H35" s="20" t="s">
        <v>14</v>
      </c>
      <c r="I35" s="28">
        <f t="shared" si="1"/>
        <v>2.94</v>
      </c>
      <c r="J35" s="28" t="s">
        <v>156</v>
      </c>
    </row>
    <row r="36" ht="40" customHeight="1" spans="1:10">
      <c r="A36" s="35">
        <v>20</v>
      </c>
      <c r="B36" s="37"/>
      <c r="C36" s="17" t="s">
        <v>133</v>
      </c>
      <c r="D36" s="19" t="s">
        <v>46</v>
      </c>
      <c r="E36" s="17">
        <v>1200</v>
      </c>
      <c r="F36" s="28">
        <v>2100</v>
      </c>
      <c r="G36" s="28">
        <v>1</v>
      </c>
      <c r="H36" s="20" t="s">
        <v>14</v>
      </c>
      <c r="I36" s="28">
        <f t="shared" si="1"/>
        <v>2.52</v>
      </c>
      <c r="J36" s="28" t="s">
        <v>156</v>
      </c>
    </row>
    <row r="37" ht="40" customHeight="1" spans="1:10">
      <c r="A37" s="35">
        <v>21</v>
      </c>
      <c r="B37" s="37"/>
      <c r="C37" s="17" t="s">
        <v>133</v>
      </c>
      <c r="D37" s="17" t="s">
        <v>178</v>
      </c>
      <c r="E37" s="17">
        <v>700</v>
      </c>
      <c r="F37" s="28">
        <v>2100</v>
      </c>
      <c r="G37" s="28">
        <v>2</v>
      </c>
      <c r="H37" s="20" t="s">
        <v>14</v>
      </c>
      <c r="I37" s="28">
        <f t="shared" si="1"/>
        <v>2.94</v>
      </c>
      <c r="J37" s="28" t="s">
        <v>156</v>
      </c>
    </row>
    <row r="38" ht="40" customHeight="1" spans="1:10">
      <c r="A38" s="35">
        <v>22</v>
      </c>
      <c r="B38" s="37"/>
      <c r="C38" s="17" t="s">
        <v>126</v>
      </c>
      <c r="D38" s="19" t="s">
        <v>46</v>
      </c>
      <c r="E38" s="17">
        <v>1200</v>
      </c>
      <c r="F38" s="28">
        <v>2100</v>
      </c>
      <c r="G38" s="28">
        <v>1</v>
      </c>
      <c r="H38" s="20" t="s">
        <v>14</v>
      </c>
      <c r="I38" s="28">
        <f t="shared" si="1"/>
        <v>2.52</v>
      </c>
      <c r="J38" s="28" t="s">
        <v>156</v>
      </c>
    </row>
    <row r="39" ht="40" customHeight="1" spans="1:10">
      <c r="A39" s="35">
        <v>23</v>
      </c>
      <c r="B39" s="39"/>
      <c r="C39" s="17" t="s">
        <v>126</v>
      </c>
      <c r="D39" s="17" t="s">
        <v>178</v>
      </c>
      <c r="E39" s="17">
        <v>700</v>
      </c>
      <c r="F39" s="28">
        <v>2100</v>
      </c>
      <c r="G39" s="28">
        <v>2</v>
      </c>
      <c r="H39" s="20" t="s">
        <v>14</v>
      </c>
      <c r="I39" s="28">
        <f t="shared" si="1"/>
        <v>2.94</v>
      </c>
      <c r="J39" s="28" t="s">
        <v>156</v>
      </c>
    </row>
    <row r="40" ht="40" customHeight="1" spans="1:10">
      <c r="A40" s="35">
        <v>24</v>
      </c>
      <c r="B40" s="24" t="s">
        <v>182</v>
      </c>
      <c r="C40" s="23" t="s">
        <v>183</v>
      </c>
      <c r="D40" s="19" t="s">
        <v>174</v>
      </c>
      <c r="E40" s="25">
        <v>1200</v>
      </c>
      <c r="F40" s="24">
        <v>2100</v>
      </c>
      <c r="G40" s="24">
        <v>6</v>
      </c>
      <c r="H40" s="20" t="s">
        <v>14</v>
      </c>
      <c r="I40" s="24">
        <f t="shared" si="1"/>
        <v>15.12</v>
      </c>
      <c r="J40" s="28" t="s">
        <v>156</v>
      </c>
    </row>
    <row r="41" ht="40" customHeight="1" spans="1:10">
      <c r="A41" s="35">
        <v>25</v>
      </c>
      <c r="B41" s="24"/>
      <c r="C41" s="23"/>
      <c r="D41" s="19" t="s">
        <v>55</v>
      </c>
      <c r="E41" s="25">
        <v>600</v>
      </c>
      <c r="F41" s="24">
        <v>2100</v>
      </c>
      <c r="G41" s="24">
        <v>6</v>
      </c>
      <c r="H41" s="20" t="s">
        <v>14</v>
      </c>
      <c r="I41" s="24">
        <f t="shared" si="1"/>
        <v>7.56</v>
      </c>
      <c r="J41" s="28" t="s">
        <v>156</v>
      </c>
    </row>
    <row r="42" ht="40" customHeight="1" spans="1:10">
      <c r="A42" s="35">
        <v>26</v>
      </c>
      <c r="B42" s="24"/>
      <c r="C42" s="23"/>
      <c r="D42" s="19" t="s">
        <v>46</v>
      </c>
      <c r="E42" s="25">
        <v>1800</v>
      </c>
      <c r="F42" s="24">
        <v>2350</v>
      </c>
      <c r="G42" s="24">
        <v>5</v>
      </c>
      <c r="H42" s="20" t="s">
        <v>14</v>
      </c>
      <c r="I42" s="24">
        <f t="shared" si="1"/>
        <v>21.15</v>
      </c>
      <c r="J42" s="28" t="s">
        <v>156</v>
      </c>
    </row>
    <row r="43" ht="40" customHeight="1" spans="1:10">
      <c r="A43" s="35">
        <v>27</v>
      </c>
      <c r="B43" s="24" t="s">
        <v>182</v>
      </c>
      <c r="C43" s="23" t="s">
        <v>183</v>
      </c>
      <c r="D43" s="19" t="s">
        <v>174</v>
      </c>
      <c r="E43" s="25">
        <v>1200</v>
      </c>
      <c r="F43" s="24">
        <v>2100</v>
      </c>
      <c r="G43" s="24">
        <v>5</v>
      </c>
      <c r="H43" s="20" t="s">
        <v>14</v>
      </c>
      <c r="I43" s="24">
        <f t="shared" si="1"/>
        <v>12.6</v>
      </c>
      <c r="J43" s="28" t="s">
        <v>156</v>
      </c>
    </row>
    <row r="44" ht="40" customHeight="1" spans="1:10">
      <c r="A44" s="35">
        <v>28</v>
      </c>
      <c r="B44" s="24"/>
      <c r="C44" s="23"/>
      <c r="D44" s="19" t="s">
        <v>55</v>
      </c>
      <c r="E44" s="25">
        <v>600</v>
      </c>
      <c r="F44" s="24">
        <v>2100</v>
      </c>
      <c r="G44" s="24">
        <v>5</v>
      </c>
      <c r="H44" s="20" t="s">
        <v>14</v>
      </c>
      <c r="I44" s="24">
        <f t="shared" si="1"/>
        <v>6.3</v>
      </c>
      <c r="J44" s="28" t="s">
        <v>156</v>
      </c>
    </row>
    <row r="45" ht="40" customHeight="1" spans="1:10">
      <c r="A45" s="35">
        <v>29</v>
      </c>
      <c r="B45" s="24"/>
      <c r="C45" s="23"/>
      <c r="D45" s="19" t="s">
        <v>46</v>
      </c>
      <c r="E45" s="25">
        <v>1800</v>
      </c>
      <c r="F45" s="24">
        <v>2350</v>
      </c>
      <c r="G45" s="24">
        <v>8</v>
      </c>
      <c r="H45" s="20" t="s">
        <v>14</v>
      </c>
      <c r="I45" s="24">
        <f t="shared" si="1"/>
        <v>33.84</v>
      </c>
      <c r="J45" s="28" t="s">
        <v>156</v>
      </c>
    </row>
    <row r="46" ht="40" customHeight="1" spans="1:10">
      <c r="A46" s="35">
        <v>30</v>
      </c>
      <c r="B46" s="40" t="s">
        <v>184</v>
      </c>
      <c r="C46" s="40" t="s">
        <v>12</v>
      </c>
      <c r="D46" s="40" t="s">
        <v>44</v>
      </c>
      <c r="E46" s="40">
        <v>1000</v>
      </c>
      <c r="F46" s="40">
        <v>2100</v>
      </c>
      <c r="G46" s="40">
        <v>1</v>
      </c>
      <c r="H46" s="20" t="s">
        <v>14</v>
      </c>
      <c r="I46" s="24">
        <f t="shared" si="1"/>
        <v>2.1</v>
      </c>
      <c r="J46" s="28" t="s">
        <v>156</v>
      </c>
    </row>
    <row r="47" ht="40" customHeight="1" spans="1:10">
      <c r="A47" s="35">
        <v>31</v>
      </c>
      <c r="B47" s="40"/>
      <c r="C47" s="40" t="s">
        <v>177</v>
      </c>
      <c r="D47" s="40" t="s">
        <v>23</v>
      </c>
      <c r="E47" s="40">
        <v>700</v>
      </c>
      <c r="F47" s="40">
        <v>1800</v>
      </c>
      <c r="G47" s="40">
        <v>2</v>
      </c>
      <c r="H47" s="20" t="s">
        <v>14</v>
      </c>
      <c r="I47" s="24">
        <f t="shared" si="1"/>
        <v>2.52</v>
      </c>
      <c r="J47" s="28" t="s">
        <v>156</v>
      </c>
    </row>
    <row r="48" ht="40" customHeight="1" spans="1:10">
      <c r="A48" s="35">
        <v>32</v>
      </c>
      <c r="B48" s="40"/>
      <c r="C48" s="40" t="s">
        <v>21</v>
      </c>
      <c r="D48" s="40" t="s">
        <v>55</v>
      </c>
      <c r="E48" s="40">
        <v>700</v>
      </c>
      <c r="F48" s="40">
        <v>1800</v>
      </c>
      <c r="G48" s="40">
        <v>1</v>
      </c>
      <c r="H48" s="20" t="s">
        <v>14</v>
      </c>
      <c r="I48" s="24">
        <f t="shared" si="1"/>
        <v>1.26</v>
      </c>
      <c r="J48" s="28" t="s">
        <v>156</v>
      </c>
    </row>
    <row r="49" ht="40" customHeight="1" spans="1:10">
      <c r="A49" s="35">
        <v>33</v>
      </c>
      <c r="B49" s="40"/>
      <c r="C49" s="40" t="s">
        <v>181</v>
      </c>
      <c r="D49" s="40" t="s">
        <v>31</v>
      </c>
      <c r="E49" s="40">
        <v>1200</v>
      </c>
      <c r="F49" s="40">
        <v>2100</v>
      </c>
      <c r="G49" s="40">
        <v>1</v>
      </c>
      <c r="H49" s="20" t="s">
        <v>14</v>
      </c>
      <c r="I49" s="24">
        <f t="shared" si="1"/>
        <v>2.52</v>
      </c>
      <c r="J49" s="28" t="s">
        <v>156</v>
      </c>
    </row>
    <row r="50" ht="40" customHeight="1" spans="1:10">
      <c r="A50" s="35">
        <v>34</v>
      </c>
      <c r="B50" s="40"/>
      <c r="C50" s="40" t="s">
        <v>181</v>
      </c>
      <c r="D50" s="40" t="s">
        <v>55</v>
      </c>
      <c r="E50" s="40">
        <v>700</v>
      </c>
      <c r="F50" s="40">
        <v>1800</v>
      </c>
      <c r="G50" s="40">
        <v>1</v>
      </c>
      <c r="H50" s="20" t="s">
        <v>14</v>
      </c>
      <c r="I50" s="24">
        <f t="shared" si="1"/>
        <v>1.26</v>
      </c>
      <c r="J50" s="28" t="s">
        <v>156</v>
      </c>
    </row>
    <row r="51" ht="40" customHeight="1" spans="1:10">
      <c r="A51" s="35">
        <v>35</v>
      </c>
      <c r="B51" s="40"/>
      <c r="C51" s="40" t="s">
        <v>49</v>
      </c>
      <c r="D51" s="40" t="s">
        <v>31</v>
      </c>
      <c r="E51" s="40">
        <v>1200</v>
      </c>
      <c r="F51" s="40">
        <v>2100</v>
      </c>
      <c r="G51" s="40">
        <v>1</v>
      </c>
      <c r="H51" s="20" t="s">
        <v>14</v>
      </c>
      <c r="I51" s="24">
        <f t="shared" si="1"/>
        <v>2.52</v>
      </c>
      <c r="J51" s="28" t="s">
        <v>156</v>
      </c>
    </row>
    <row r="52" ht="40" customHeight="1" spans="1:10">
      <c r="A52" s="35">
        <v>36</v>
      </c>
      <c r="B52" s="40"/>
      <c r="C52" s="40" t="s">
        <v>49</v>
      </c>
      <c r="D52" s="40" t="s">
        <v>55</v>
      </c>
      <c r="E52" s="40">
        <v>700</v>
      </c>
      <c r="F52" s="40">
        <v>1800</v>
      </c>
      <c r="G52" s="40">
        <v>1</v>
      </c>
      <c r="H52" s="20" t="s">
        <v>14</v>
      </c>
      <c r="I52" s="24">
        <f t="shared" ref="I52:I83" si="2">E52*F52*G52*0.000001</f>
        <v>1.26</v>
      </c>
      <c r="J52" s="28" t="s">
        <v>156</v>
      </c>
    </row>
    <row r="53" ht="40" customHeight="1" spans="1:10">
      <c r="A53" s="35">
        <v>37</v>
      </c>
      <c r="B53" s="40"/>
      <c r="C53" s="40" t="s">
        <v>49</v>
      </c>
      <c r="D53" s="40" t="s">
        <v>174</v>
      </c>
      <c r="E53" s="40">
        <v>700</v>
      </c>
      <c r="F53" s="40">
        <v>1800</v>
      </c>
      <c r="G53" s="40">
        <v>1</v>
      </c>
      <c r="H53" s="20" t="s">
        <v>14</v>
      </c>
      <c r="I53" s="24">
        <f t="shared" si="2"/>
        <v>1.26</v>
      </c>
      <c r="J53" s="28" t="s">
        <v>156</v>
      </c>
    </row>
    <row r="54" ht="40" customHeight="1" spans="1:10">
      <c r="A54" s="35">
        <v>38</v>
      </c>
      <c r="B54" s="40"/>
      <c r="C54" s="40" t="s">
        <v>57</v>
      </c>
      <c r="D54" s="40" t="s">
        <v>31</v>
      </c>
      <c r="E54" s="40">
        <v>1200</v>
      </c>
      <c r="F54" s="40">
        <v>2100</v>
      </c>
      <c r="G54" s="40">
        <v>1</v>
      </c>
      <c r="H54" s="20" t="s">
        <v>14</v>
      </c>
      <c r="I54" s="24">
        <f t="shared" si="2"/>
        <v>2.52</v>
      </c>
      <c r="J54" s="28" t="s">
        <v>156</v>
      </c>
    </row>
    <row r="55" ht="40" customHeight="1" spans="1:10">
      <c r="A55" s="35">
        <v>39</v>
      </c>
      <c r="B55" s="40"/>
      <c r="C55" s="40" t="s">
        <v>57</v>
      </c>
      <c r="D55" s="40" t="s">
        <v>55</v>
      </c>
      <c r="E55" s="40">
        <v>700</v>
      </c>
      <c r="F55" s="40">
        <v>1800</v>
      </c>
      <c r="G55" s="40">
        <v>1</v>
      </c>
      <c r="H55" s="20" t="s">
        <v>14</v>
      </c>
      <c r="I55" s="24">
        <f t="shared" si="2"/>
        <v>1.26</v>
      </c>
      <c r="J55" s="28" t="s">
        <v>156</v>
      </c>
    </row>
    <row r="56" ht="40" customHeight="1" spans="1:10">
      <c r="A56" s="35">
        <v>40</v>
      </c>
      <c r="B56" s="40"/>
      <c r="C56" s="40" t="s">
        <v>57</v>
      </c>
      <c r="D56" s="40" t="s">
        <v>174</v>
      </c>
      <c r="E56" s="40">
        <v>700</v>
      </c>
      <c r="F56" s="40">
        <v>1800</v>
      </c>
      <c r="G56" s="40">
        <v>1</v>
      </c>
      <c r="H56" s="20" t="s">
        <v>14</v>
      </c>
      <c r="I56" s="24">
        <f t="shared" si="2"/>
        <v>1.26</v>
      </c>
      <c r="J56" s="28" t="s">
        <v>156</v>
      </c>
    </row>
    <row r="57" ht="40" customHeight="1" spans="1:10">
      <c r="A57" s="35">
        <v>41</v>
      </c>
      <c r="B57" s="40"/>
      <c r="C57" s="40" t="s">
        <v>50</v>
      </c>
      <c r="D57" s="40" t="s">
        <v>31</v>
      </c>
      <c r="E57" s="40">
        <v>1200</v>
      </c>
      <c r="F57" s="40">
        <v>2100</v>
      </c>
      <c r="G57" s="40">
        <v>1</v>
      </c>
      <c r="H57" s="20" t="s">
        <v>14</v>
      </c>
      <c r="I57" s="24">
        <f t="shared" si="2"/>
        <v>2.52</v>
      </c>
      <c r="J57" s="28" t="s">
        <v>156</v>
      </c>
    </row>
    <row r="58" ht="40" customHeight="1" spans="1:10">
      <c r="A58" s="35">
        <v>42</v>
      </c>
      <c r="B58" s="40"/>
      <c r="C58" s="40" t="s">
        <v>50</v>
      </c>
      <c r="D58" s="40" t="s">
        <v>55</v>
      </c>
      <c r="E58" s="40">
        <v>700</v>
      </c>
      <c r="F58" s="40">
        <v>1800</v>
      </c>
      <c r="G58" s="40">
        <v>1</v>
      </c>
      <c r="H58" s="20" t="s">
        <v>14</v>
      </c>
      <c r="I58" s="24">
        <f t="shared" si="2"/>
        <v>1.26</v>
      </c>
      <c r="J58" s="28" t="s">
        <v>156</v>
      </c>
    </row>
    <row r="59" ht="40" customHeight="1" spans="1:10">
      <c r="A59" s="35">
        <v>43</v>
      </c>
      <c r="B59" s="40"/>
      <c r="C59" s="40" t="s">
        <v>50</v>
      </c>
      <c r="D59" s="40" t="s">
        <v>174</v>
      </c>
      <c r="E59" s="40">
        <v>700</v>
      </c>
      <c r="F59" s="40">
        <v>1800</v>
      </c>
      <c r="G59" s="40">
        <v>1</v>
      </c>
      <c r="H59" s="20" t="s">
        <v>14</v>
      </c>
      <c r="I59" s="24">
        <f t="shared" si="2"/>
        <v>1.26</v>
      </c>
      <c r="J59" s="28" t="s">
        <v>156</v>
      </c>
    </row>
    <row r="60" ht="40" customHeight="1" spans="1:10">
      <c r="A60" s="35">
        <v>44</v>
      </c>
      <c r="B60" s="40"/>
      <c r="C60" s="40" t="s">
        <v>58</v>
      </c>
      <c r="D60" s="40" t="s">
        <v>31</v>
      </c>
      <c r="E60" s="40">
        <v>1200</v>
      </c>
      <c r="F60" s="40">
        <v>2100</v>
      </c>
      <c r="G60" s="40">
        <v>1</v>
      </c>
      <c r="H60" s="20" t="s">
        <v>14</v>
      </c>
      <c r="I60" s="24">
        <f t="shared" si="2"/>
        <v>2.52</v>
      </c>
      <c r="J60" s="28" t="s">
        <v>156</v>
      </c>
    </row>
    <row r="61" ht="40" customHeight="1" spans="1:10">
      <c r="A61" s="35">
        <v>45</v>
      </c>
      <c r="B61" s="40"/>
      <c r="C61" s="40" t="s">
        <v>58</v>
      </c>
      <c r="D61" s="40" t="s">
        <v>55</v>
      </c>
      <c r="E61" s="40">
        <v>700</v>
      </c>
      <c r="F61" s="40">
        <v>1800</v>
      </c>
      <c r="G61" s="40">
        <v>1</v>
      </c>
      <c r="H61" s="20" t="s">
        <v>14</v>
      </c>
      <c r="I61" s="24">
        <f t="shared" si="2"/>
        <v>1.26</v>
      </c>
      <c r="J61" s="28" t="s">
        <v>156</v>
      </c>
    </row>
    <row r="62" ht="40" customHeight="1" spans="1:10">
      <c r="A62" s="35">
        <v>46</v>
      </c>
      <c r="B62" s="40"/>
      <c r="C62" s="40" t="s">
        <v>133</v>
      </c>
      <c r="D62" s="40" t="s">
        <v>31</v>
      </c>
      <c r="E62" s="40">
        <v>1200</v>
      </c>
      <c r="F62" s="40">
        <v>2100</v>
      </c>
      <c r="G62" s="40">
        <v>1</v>
      </c>
      <c r="H62" s="20" t="s">
        <v>14</v>
      </c>
      <c r="I62" s="24">
        <f t="shared" si="2"/>
        <v>2.52</v>
      </c>
      <c r="J62" s="28" t="s">
        <v>156</v>
      </c>
    </row>
    <row r="63" ht="40" customHeight="1" spans="1:10">
      <c r="A63" s="35">
        <v>47</v>
      </c>
      <c r="B63" s="40"/>
      <c r="C63" s="40" t="s">
        <v>133</v>
      </c>
      <c r="D63" s="40" t="s">
        <v>55</v>
      </c>
      <c r="E63" s="40">
        <v>700</v>
      </c>
      <c r="F63" s="40">
        <v>1800</v>
      </c>
      <c r="G63" s="40">
        <v>1</v>
      </c>
      <c r="H63" s="20" t="s">
        <v>14</v>
      </c>
      <c r="I63" s="24">
        <f t="shared" si="2"/>
        <v>1.26</v>
      </c>
      <c r="J63" s="28" t="s">
        <v>156</v>
      </c>
    </row>
    <row r="64" ht="40" customHeight="1" spans="1:10">
      <c r="A64" s="35">
        <v>48</v>
      </c>
      <c r="B64" s="40"/>
      <c r="C64" s="40" t="s">
        <v>126</v>
      </c>
      <c r="D64" s="40" t="s">
        <v>31</v>
      </c>
      <c r="E64" s="40">
        <v>1200</v>
      </c>
      <c r="F64" s="40">
        <v>2100</v>
      </c>
      <c r="G64" s="40">
        <v>1</v>
      </c>
      <c r="H64" s="20" t="s">
        <v>14</v>
      </c>
      <c r="I64" s="24">
        <f t="shared" si="2"/>
        <v>2.52</v>
      </c>
      <c r="J64" s="28" t="s">
        <v>156</v>
      </c>
    </row>
    <row r="65" ht="40" customHeight="1" spans="1:10">
      <c r="A65" s="35">
        <v>49</v>
      </c>
      <c r="B65" s="40"/>
      <c r="C65" s="40" t="s">
        <v>126</v>
      </c>
      <c r="D65" s="40" t="s">
        <v>55</v>
      </c>
      <c r="E65" s="40">
        <v>700</v>
      </c>
      <c r="F65" s="40">
        <v>1800</v>
      </c>
      <c r="G65" s="40">
        <v>1</v>
      </c>
      <c r="H65" s="20" t="s">
        <v>14</v>
      </c>
      <c r="I65" s="24">
        <f t="shared" si="2"/>
        <v>1.26</v>
      </c>
      <c r="J65" s="28" t="s">
        <v>156</v>
      </c>
    </row>
    <row r="66" ht="40" customHeight="1" spans="1:10">
      <c r="A66" s="35">
        <v>50</v>
      </c>
      <c r="B66" s="40"/>
      <c r="C66" s="41" t="s">
        <v>126</v>
      </c>
      <c r="D66" s="40" t="s">
        <v>174</v>
      </c>
      <c r="E66" s="40">
        <v>700</v>
      </c>
      <c r="F66" s="40">
        <v>1800</v>
      </c>
      <c r="G66" s="40">
        <v>1</v>
      </c>
      <c r="H66" s="20" t="s">
        <v>14</v>
      </c>
      <c r="I66" s="24">
        <f t="shared" si="2"/>
        <v>1.26</v>
      </c>
      <c r="J66" s="28" t="s">
        <v>156</v>
      </c>
    </row>
    <row r="67" ht="40" customHeight="1" spans="1:10">
      <c r="A67" s="35">
        <v>51</v>
      </c>
      <c r="B67" s="40"/>
      <c r="C67" s="40" t="s">
        <v>59</v>
      </c>
      <c r="D67" s="40" t="s">
        <v>31</v>
      </c>
      <c r="E67" s="40">
        <v>1200</v>
      </c>
      <c r="F67" s="40">
        <v>2100</v>
      </c>
      <c r="G67" s="40">
        <v>1</v>
      </c>
      <c r="H67" s="20" t="s">
        <v>14</v>
      </c>
      <c r="I67" s="24">
        <f t="shared" si="2"/>
        <v>2.52</v>
      </c>
      <c r="J67" s="28" t="s">
        <v>156</v>
      </c>
    </row>
    <row r="68" ht="40" customHeight="1" spans="1:10">
      <c r="A68" s="40">
        <v>61</v>
      </c>
      <c r="B68" s="42" t="s">
        <v>185</v>
      </c>
      <c r="C68" s="40" t="s">
        <v>147</v>
      </c>
      <c r="D68" s="40" t="s">
        <v>147</v>
      </c>
      <c r="E68" s="40">
        <v>1000</v>
      </c>
      <c r="F68" s="40">
        <v>2100</v>
      </c>
      <c r="G68" s="40">
        <v>1</v>
      </c>
      <c r="H68" s="20" t="s">
        <v>14</v>
      </c>
      <c r="I68" s="24">
        <f t="shared" si="2"/>
        <v>2.1</v>
      </c>
      <c r="J68" s="28" t="s">
        <v>156</v>
      </c>
    </row>
    <row r="69" ht="40" customHeight="1" spans="1:10">
      <c r="A69" s="40">
        <v>62</v>
      </c>
      <c r="B69" s="43"/>
      <c r="C69" s="40" t="s">
        <v>147</v>
      </c>
      <c r="D69" s="40" t="s">
        <v>147</v>
      </c>
      <c r="E69" s="40">
        <v>1000</v>
      </c>
      <c r="F69" s="40">
        <v>2100</v>
      </c>
      <c r="G69" s="40">
        <v>1</v>
      </c>
      <c r="H69" s="20" t="s">
        <v>14</v>
      </c>
      <c r="I69" s="24">
        <f t="shared" si="2"/>
        <v>2.1</v>
      </c>
      <c r="J69" s="28" t="s">
        <v>156</v>
      </c>
    </row>
    <row r="70" ht="40" customHeight="1" spans="1:10">
      <c r="A70" s="40">
        <v>63</v>
      </c>
      <c r="B70" s="43"/>
      <c r="C70" s="40" t="s">
        <v>59</v>
      </c>
      <c r="D70" s="40" t="s">
        <v>55</v>
      </c>
      <c r="E70" s="40">
        <v>700</v>
      </c>
      <c r="F70" s="40">
        <v>2100</v>
      </c>
      <c r="G70" s="40">
        <v>1</v>
      </c>
      <c r="H70" s="20" t="s">
        <v>14</v>
      </c>
      <c r="I70" s="24">
        <f t="shared" si="2"/>
        <v>1.47</v>
      </c>
      <c r="J70" s="28" t="s">
        <v>156</v>
      </c>
    </row>
    <row r="71" ht="40" customHeight="1" spans="1:10">
      <c r="A71" s="40">
        <v>64</v>
      </c>
      <c r="B71" s="43"/>
      <c r="C71" s="40" t="s">
        <v>59</v>
      </c>
      <c r="D71" s="40" t="s">
        <v>31</v>
      </c>
      <c r="E71" s="40">
        <v>1200</v>
      </c>
      <c r="F71" s="40">
        <v>2100</v>
      </c>
      <c r="G71" s="40">
        <v>1</v>
      </c>
      <c r="H71" s="20" t="s">
        <v>14</v>
      </c>
      <c r="I71" s="24">
        <f t="shared" si="2"/>
        <v>2.52</v>
      </c>
      <c r="J71" s="28" t="s">
        <v>156</v>
      </c>
    </row>
    <row r="72" ht="40" customHeight="1" spans="1:10">
      <c r="A72" s="40">
        <v>65</v>
      </c>
      <c r="B72" s="43"/>
      <c r="C72" s="40" t="s">
        <v>126</v>
      </c>
      <c r="D72" s="40" t="s">
        <v>55</v>
      </c>
      <c r="E72" s="40">
        <v>700</v>
      </c>
      <c r="F72" s="40">
        <v>2100</v>
      </c>
      <c r="G72" s="40">
        <v>1</v>
      </c>
      <c r="H72" s="20" t="s">
        <v>14</v>
      </c>
      <c r="I72" s="24">
        <f t="shared" si="2"/>
        <v>1.47</v>
      </c>
      <c r="J72" s="28" t="s">
        <v>156</v>
      </c>
    </row>
    <row r="73" ht="40" customHeight="1" spans="1:10">
      <c r="A73" s="40">
        <v>66</v>
      </c>
      <c r="B73" s="43"/>
      <c r="C73" s="40" t="s">
        <v>126</v>
      </c>
      <c r="D73" s="40" t="s">
        <v>174</v>
      </c>
      <c r="E73" s="40">
        <v>700</v>
      </c>
      <c r="F73" s="40">
        <v>2100</v>
      </c>
      <c r="G73" s="40">
        <v>1</v>
      </c>
      <c r="H73" s="20" t="s">
        <v>14</v>
      </c>
      <c r="I73" s="24">
        <f t="shared" si="2"/>
        <v>1.47</v>
      </c>
      <c r="J73" s="28" t="s">
        <v>156</v>
      </c>
    </row>
    <row r="74" ht="40" customHeight="1" spans="1:10">
      <c r="A74" s="40">
        <v>67</v>
      </c>
      <c r="B74" s="43"/>
      <c r="C74" s="40" t="s">
        <v>126</v>
      </c>
      <c r="D74" s="40" t="s">
        <v>31</v>
      </c>
      <c r="E74" s="40">
        <v>1200</v>
      </c>
      <c r="F74" s="40">
        <v>2100</v>
      </c>
      <c r="G74" s="40">
        <v>1</v>
      </c>
      <c r="H74" s="20" t="s">
        <v>14</v>
      </c>
      <c r="I74" s="24">
        <f t="shared" si="2"/>
        <v>2.52</v>
      </c>
      <c r="J74" s="28" t="s">
        <v>156</v>
      </c>
    </row>
    <row r="75" ht="40" customHeight="1" spans="1:10">
      <c r="A75" s="40">
        <v>68</v>
      </c>
      <c r="B75" s="43"/>
      <c r="C75" s="40" t="s">
        <v>133</v>
      </c>
      <c r="D75" s="40" t="s">
        <v>55</v>
      </c>
      <c r="E75" s="40">
        <v>700</v>
      </c>
      <c r="F75" s="40">
        <v>2100</v>
      </c>
      <c r="G75" s="40">
        <v>1</v>
      </c>
      <c r="H75" s="20" t="s">
        <v>14</v>
      </c>
      <c r="I75" s="24">
        <f t="shared" si="2"/>
        <v>1.47</v>
      </c>
      <c r="J75" s="28" t="s">
        <v>156</v>
      </c>
    </row>
    <row r="76" ht="40" customHeight="1" spans="1:10">
      <c r="A76" s="40">
        <v>71</v>
      </c>
      <c r="B76" s="43"/>
      <c r="C76" s="40" t="s">
        <v>58</v>
      </c>
      <c r="D76" s="40" t="s">
        <v>55</v>
      </c>
      <c r="E76" s="40">
        <v>700</v>
      </c>
      <c r="F76" s="40">
        <v>2100</v>
      </c>
      <c r="G76" s="40">
        <v>1</v>
      </c>
      <c r="H76" s="20" t="s">
        <v>14</v>
      </c>
      <c r="I76" s="24">
        <f t="shared" si="2"/>
        <v>1.47</v>
      </c>
      <c r="J76" s="28" t="s">
        <v>156</v>
      </c>
    </row>
    <row r="77" ht="40" customHeight="1" spans="1:10">
      <c r="A77" s="40">
        <v>75</v>
      </c>
      <c r="B77" s="43"/>
      <c r="C77" s="40" t="s">
        <v>50</v>
      </c>
      <c r="D77" s="40" t="s">
        <v>174</v>
      </c>
      <c r="E77" s="40">
        <v>700</v>
      </c>
      <c r="F77" s="40">
        <v>2100</v>
      </c>
      <c r="G77" s="40">
        <v>1</v>
      </c>
      <c r="H77" s="20" t="s">
        <v>14</v>
      </c>
      <c r="I77" s="24">
        <f t="shared" si="2"/>
        <v>1.47</v>
      </c>
      <c r="J77" s="28" t="s">
        <v>156</v>
      </c>
    </row>
    <row r="78" ht="40" customHeight="1" spans="1:10">
      <c r="A78" s="40">
        <v>76</v>
      </c>
      <c r="B78" s="43"/>
      <c r="C78" s="40" t="s">
        <v>50</v>
      </c>
      <c r="D78" s="40" t="s">
        <v>31</v>
      </c>
      <c r="E78" s="40">
        <v>1200</v>
      </c>
      <c r="F78" s="40">
        <v>2100</v>
      </c>
      <c r="G78" s="40">
        <v>1</v>
      </c>
      <c r="H78" s="20" t="s">
        <v>14</v>
      </c>
      <c r="I78" s="24">
        <f t="shared" si="2"/>
        <v>2.52</v>
      </c>
      <c r="J78" s="28" t="s">
        <v>156</v>
      </c>
    </row>
    <row r="79" ht="40" customHeight="1" spans="1:10">
      <c r="A79" s="40">
        <v>77</v>
      </c>
      <c r="B79" s="43"/>
      <c r="C79" s="40" t="s">
        <v>57</v>
      </c>
      <c r="D79" s="40" t="s">
        <v>55</v>
      </c>
      <c r="E79" s="40">
        <v>700</v>
      </c>
      <c r="F79" s="40">
        <v>2100</v>
      </c>
      <c r="G79" s="40">
        <v>1</v>
      </c>
      <c r="H79" s="20" t="s">
        <v>14</v>
      </c>
      <c r="I79" s="24">
        <f t="shared" si="2"/>
        <v>1.47</v>
      </c>
      <c r="J79" s="28" t="s">
        <v>156</v>
      </c>
    </row>
    <row r="80" ht="40" customHeight="1" spans="1:10">
      <c r="A80" s="40">
        <v>78</v>
      </c>
      <c r="B80" s="43"/>
      <c r="C80" s="40" t="s">
        <v>57</v>
      </c>
      <c r="D80" s="40" t="s">
        <v>174</v>
      </c>
      <c r="E80" s="40">
        <v>700</v>
      </c>
      <c r="F80" s="40">
        <v>2100</v>
      </c>
      <c r="G80" s="40">
        <v>1</v>
      </c>
      <c r="H80" s="20" t="s">
        <v>14</v>
      </c>
      <c r="I80" s="24">
        <f t="shared" si="2"/>
        <v>1.47</v>
      </c>
      <c r="J80" s="28" t="s">
        <v>156</v>
      </c>
    </row>
    <row r="81" ht="40" customHeight="1" spans="1:10">
      <c r="A81" s="40">
        <v>79</v>
      </c>
      <c r="B81" s="43"/>
      <c r="C81" s="40" t="s">
        <v>57</v>
      </c>
      <c r="D81" s="40" t="s">
        <v>31</v>
      </c>
      <c r="E81" s="40">
        <v>1200</v>
      </c>
      <c r="F81" s="40">
        <v>2100</v>
      </c>
      <c r="G81" s="40">
        <v>1</v>
      </c>
      <c r="H81" s="20" t="s">
        <v>14</v>
      </c>
      <c r="I81" s="24">
        <f t="shared" si="2"/>
        <v>2.52</v>
      </c>
      <c r="J81" s="28" t="s">
        <v>156</v>
      </c>
    </row>
    <row r="82" ht="40" customHeight="1" spans="1:10">
      <c r="A82" s="40">
        <v>81</v>
      </c>
      <c r="B82" s="43"/>
      <c r="C82" s="40" t="s">
        <v>49</v>
      </c>
      <c r="D82" s="40" t="s">
        <v>174</v>
      </c>
      <c r="E82" s="40">
        <v>700</v>
      </c>
      <c r="F82" s="40">
        <v>2100</v>
      </c>
      <c r="G82" s="40">
        <v>1</v>
      </c>
      <c r="H82" s="20" t="s">
        <v>14</v>
      </c>
      <c r="I82" s="24">
        <f t="shared" si="2"/>
        <v>1.47</v>
      </c>
      <c r="J82" s="28" t="s">
        <v>156</v>
      </c>
    </row>
    <row r="83" ht="40" customHeight="1" spans="1:10">
      <c r="A83" s="40">
        <v>82</v>
      </c>
      <c r="B83" s="43"/>
      <c r="C83" s="40" t="s">
        <v>49</v>
      </c>
      <c r="D83" s="40" t="s">
        <v>31</v>
      </c>
      <c r="E83" s="40">
        <v>1200</v>
      </c>
      <c r="F83" s="40">
        <v>2100</v>
      </c>
      <c r="G83" s="40">
        <v>1</v>
      </c>
      <c r="H83" s="20" t="s">
        <v>14</v>
      </c>
      <c r="I83" s="24">
        <f t="shared" si="2"/>
        <v>2.52</v>
      </c>
      <c r="J83" s="28" t="s">
        <v>156</v>
      </c>
    </row>
    <row r="84" ht="40" customHeight="1" spans="1:10">
      <c r="A84" s="40">
        <v>85</v>
      </c>
      <c r="B84" s="43"/>
      <c r="C84" s="40" t="s">
        <v>181</v>
      </c>
      <c r="D84" s="40" t="s">
        <v>31</v>
      </c>
      <c r="E84" s="40">
        <v>1200</v>
      </c>
      <c r="F84" s="40">
        <v>2100</v>
      </c>
      <c r="G84" s="40">
        <v>1</v>
      </c>
      <c r="H84" s="20" t="s">
        <v>14</v>
      </c>
      <c r="I84" s="24">
        <f t="shared" ref="I84:I115" si="3">E84*F84*G84*0.000001</f>
        <v>2.52</v>
      </c>
      <c r="J84" s="28" t="s">
        <v>156</v>
      </c>
    </row>
    <row r="85" ht="40" customHeight="1" spans="1:10">
      <c r="A85" s="40">
        <v>86</v>
      </c>
      <c r="B85" s="43"/>
      <c r="C85" s="40" t="s">
        <v>56</v>
      </c>
      <c r="D85" s="40" t="s">
        <v>55</v>
      </c>
      <c r="E85" s="40">
        <v>700</v>
      </c>
      <c r="F85" s="40">
        <v>2100</v>
      </c>
      <c r="G85" s="40">
        <v>1</v>
      </c>
      <c r="H85" s="20" t="s">
        <v>14</v>
      </c>
      <c r="I85" s="24">
        <f t="shared" si="3"/>
        <v>1.47</v>
      </c>
      <c r="J85" s="28" t="s">
        <v>156</v>
      </c>
    </row>
    <row r="86" ht="40" customHeight="1" spans="1:10">
      <c r="A86" s="40">
        <v>87</v>
      </c>
      <c r="B86" s="43"/>
      <c r="C86" s="40" t="s">
        <v>56</v>
      </c>
      <c r="D86" s="40" t="s">
        <v>174</v>
      </c>
      <c r="E86" s="40">
        <v>700</v>
      </c>
      <c r="F86" s="40">
        <v>2100</v>
      </c>
      <c r="G86" s="40">
        <v>1</v>
      </c>
      <c r="H86" s="20" t="s">
        <v>14</v>
      </c>
      <c r="I86" s="24">
        <f t="shared" si="3"/>
        <v>1.47</v>
      </c>
      <c r="J86" s="28" t="s">
        <v>156</v>
      </c>
    </row>
    <row r="87" ht="40" customHeight="1" spans="1:10">
      <c r="A87" s="40">
        <v>88</v>
      </c>
      <c r="B87" s="43"/>
      <c r="C87" s="40" t="s">
        <v>56</v>
      </c>
      <c r="D87" s="40" t="s">
        <v>31</v>
      </c>
      <c r="E87" s="40">
        <v>1200</v>
      </c>
      <c r="F87" s="40">
        <v>2100</v>
      </c>
      <c r="G87" s="40">
        <v>1</v>
      </c>
      <c r="H87" s="20" t="s">
        <v>14</v>
      </c>
      <c r="I87" s="24">
        <f t="shared" si="3"/>
        <v>2.52</v>
      </c>
      <c r="J87" s="28" t="s">
        <v>156</v>
      </c>
    </row>
    <row r="88" ht="40" customHeight="1" spans="1:10">
      <c r="A88" s="40">
        <v>89</v>
      </c>
      <c r="B88" s="43"/>
      <c r="C88" s="40" t="s">
        <v>22</v>
      </c>
      <c r="D88" s="40" t="s">
        <v>31</v>
      </c>
      <c r="E88" s="40">
        <v>1200</v>
      </c>
      <c r="F88" s="40">
        <v>2100</v>
      </c>
      <c r="G88" s="40">
        <v>1</v>
      </c>
      <c r="H88" s="20" t="s">
        <v>14</v>
      </c>
      <c r="I88" s="24">
        <f t="shared" si="3"/>
        <v>2.52</v>
      </c>
      <c r="J88" s="28" t="s">
        <v>156</v>
      </c>
    </row>
    <row r="89" ht="40" customHeight="1" spans="1:10">
      <c r="A89" s="40">
        <v>90</v>
      </c>
      <c r="B89" s="43"/>
      <c r="C89" s="40" t="s">
        <v>21</v>
      </c>
      <c r="D89" s="40" t="s">
        <v>55</v>
      </c>
      <c r="E89" s="40">
        <v>700</v>
      </c>
      <c r="F89" s="40">
        <v>2100</v>
      </c>
      <c r="G89" s="40">
        <v>1</v>
      </c>
      <c r="H89" s="20" t="s">
        <v>14</v>
      </c>
      <c r="I89" s="24">
        <f t="shared" si="3"/>
        <v>1.47</v>
      </c>
      <c r="J89" s="28" t="s">
        <v>156</v>
      </c>
    </row>
    <row r="90" ht="40" customHeight="1" spans="1:10">
      <c r="A90" s="40">
        <v>91</v>
      </c>
      <c r="B90" s="43"/>
      <c r="C90" s="40" t="s">
        <v>21</v>
      </c>
      <c r="D90" s="40" t="s">
        <v>31</v>
      </c>
      <c r="E90" s="40">
        <v>1200</v>
      </c>
      <c r="F90" s="40">
        <v>2100</v>
      </c>
      <c r="G90" s="40">
        <v>1</v>
      </c>
      <c r="H90" s="20" t="s">
        <v>14</v>
      </c>
      <c r="I90" s="24">
        <f t="shared" si="3"/>
        <v>2.52</v>
      </c>
      <c r="J90" s="28" t="s">
        <v>156</v>
      </c>
    </row>
    <row r="91" ht="40" customHeight="1" spans="1:10">
      <c r="A91" s="40">
        <v>92</v>
      </c>
      <c r="B91" s="43"/>
      <c r="C91" s="40" t="s">
        <v>16</v>
      </c>
      <c r="D91" s="40" t="s">
        <v>31</v>
      </c>
      <c r="E91" s="40">
        <v>1200</v>
      </c>
      <c r="F91" s="40">
        <v>2100</v>
      </c>
      <c r="G91" s="40">
        <v>1</v>
      </c>
      <c r="H91" s="20" t="s">
        <v>14</v>
      </c>
      <c r="I91" s="24">
        <f t="shared" si="3"/>
        <v>2.52</v>
      </c>
      <c r="J91" s="28" t="s">
        <v>156</v>
      </c>
    </row>
    <row r="92" ht="40" customHeight="1" spans="1:10">
      <c r="A92" s="40">
        <v>93</v>
      </c>
      <c r="B92" s="43"/>
      <c r="C92" s="40" t="s">
        <v>48</v>
      </c>
      <c r="D92" s="40" t="s">
        <v>55</v>
      </c>
      <c r="E92" s="40">
        <v>700</v>
      </c>
      <c r="F92" s="40">
        <v>2100</v>
      </c>
      <c r="G92" s="40">
        <v>1</v>
      </c>
      <c r="H92" s="20" t="s">
        <v>14</v>
      </c>
      <c r="I92" s="24">
        <f t="shared" si="3"/>
        <v>1.47</v>
      </c>
      <c r="J92" s="28" t="s">
        <v>156</v>
      </c>
    </row>
    <row r="93" ht="40" customHeight="1" spans="1:10">
      <c r="A93" s="40">
        <v>94</v>
      </c>
      <c r="B93" s="36" t="s">
        <v>186</v>
      </c>
      <c r="C93" s="44" t="s">
        <v>147</v>
      </c>
      <c r="D93" s="45" t="s">
        <v>44</v>
      </c>
      <c r="E93" s="28">
        <v>1000</v>
      </c>
      <c r="F93" s="28">
        <v>2100</v>
      </c>
      <c r="G93" s="40">
        <v>2</v>
      </c>
      <c r="H93" s="20" t="s">
        <v>14</v>
      </c>
      <c r="I93" s="24">
        <f t="shared" si="3"/>
        <v>4.2</v>
      </c>
      <c r="J93" s="28" t="s">
        <v>156</v>
      </c>
    </row>
    <row r="94" ht="40" customHeight="1" spans="1:10">
      <c r="A94" s="40">
        <v>95</v>
      </c>
      <c r="B94" s="37"/>
      <c r="C94" s="46" t="s">
        <v>177</v>
      </c>
      <c r="D94" s="45" t="s">
        <v>31</v>
      </c>
      <c r="E94" s="28">
        <v>1200</v>
      </c>
      <c r="F94" s="28">
        <v>2100</v>
      </c>
      <c r="G94" s="40">
        <v>1</v>
      </c>
      <c r="H94" s="20" t="s">
        <v>14</v>
      </c>
      <c r="I94" s="24">
        <f t="shared" si="3"/>
        <v>2.52</v>
      </c>
      <c r="J94" s="28" t="s">
        <v>156</v>
      </c>
    </row>
    <row r="95" ht="40" customHeight="1" spans="1:10">
      <c r="A95" s="40">
        <v>96</v>
      </c>
      <c r="B95" s="37"/>
      <c r="C95" s="46" t="s">
        <v>177</v>
      </c>
      <c r="D95" s="45" t="s">
        <v>55</v>
      </c>
      <c r="E95" s="28">
        <v>700</v>
      </c>
      <c r="F95" s="28">
        <v>1800</v>
      </c>
      <c r="G95" s="40">
        <v>1</v>
      </c>
      <c r="H95" s="20" t="s">
        <v>14</v>
      </c>
      <c r="I95" s="24">
        <f t="shared" si="3"/>
        <v>1.26</v>
      </c>
      <c r="J95" s="28" t="s">
        <v>156</v>
      </c>
    </row>
    <row r="96" ht="40" customHeight="1" spans="1:10">
      <c r="A96" s="40">
        <v>97</v>
      </c>
      <c r="B96" s="37"/>
      <c r="C96" s="46" t="s">
        <v>177</v>
      </c>
      <c r="D96" s="34" t="s">
        <v>174</v>
      </c>
      <c r="E96" s="28">
        <v>700</v>
      </c>
      <c r="F96" s="28">
        <v>1800</v>
      </c>
      <c r="G96" s="40">
        <v>1</v>
      </c>
      <c r="H96" s="20" t="s">
        <v>14</v>
      </c>
      <c r="I96" s="24">
        <f t="shared" si="3"/>
        <v>1.26</v>
      </c>
      <c r="J96" s="28" t="s">
        <v>156</v>
      </c>
    </row>
    <row r="97" ht="40" customHeight="1" spans="1:10">
      <c r="A97" s="40">
        <v>98</v>
      </c>
      <c r="B97" s="37"/>
      <c r="C97" s="46" t="s">
        <v>48</v>
      </c>
      <c r="D97" s="45" t="s">
        <v>31</v>
      </c>
      <c r="E97" s="28">
        <v>1200</v>
      </c>
      <c r="F97" s="28">
        <v>2100</v>
      </c>
      <c r="G97" s="40">
        <v>1</v>
      </c>
      <c r="H97" s="20" t="s">
        <v>14</v>
      </c>
      <c r="I97" s="24">
        <f t="shared" si="3"/>
        <v>2.52</v>
      </c>
      <c r="J97" s="28" t="s">
        <v>156</v>
      </c>
    </row>
    <row r="98" ht="40" customHeight="1" spans="1:10">
      <c r="A98" s="40">
        <v>99</v>
      </c>
      <c r="B98" s="37"/>
      <c r="C98" s="46" t="s">
        <v>16</v>
      </c>
      <c r="D98" s="45" t="s">
        <v>31</v>
      </c>
      <c r="E98" s="28">
        <v>1200</v>
      </c>
      <c r="F98" s="28">
        <v>2100</v>
      </c>
      <c r="G98" s="40">
        <v>1</v>
      </c>
      <c r="H98" s="20" t="s">
        <v>14</v>
      </c>
      <c r="I98" s="24">
        <f t="shared" si="3"/>
        <v>2.52</v>
      </c>
      <c r="J98" s="28" t="s">
        <v>156</v>
      </c>
    </row>
    <row r="99" ht="40" customHeight="1" spans="1:10">
      <c r="A99" s="40">
        <v>100</v>
      </c>
      <c r="B99" s="37"/>
      <c r="C99" s="46" t="s">
        <v>16</v>
      </c>
      <c r="D99" s="45" t="s">
        <v>55</v>
      </c>
      <c r="E99" s="28">
        <v>700</v>
      </c>
      <c r="F99" s="28">
        <v>1800</v>
      </c>
      <c r="G99" s="40">
        <v>1</v>
      </c>
      <c r="H99" s="20" t="s">
        <v>14</v>
      </c>
      <c r="I99" s="24">
        <f t="shared" si="3"/>
        <v>1.26</v>
      </c>
      <c r="J99" s="28" t="s">
        <v>156</v>
      </c>
    </row>
    <row r="100" ht="40" customHeight="1" spans="1:10">
      <c r="A100" s="40">
        <v>101</v>
      </c>
      <c r="B100" s="37"/>
      <c r="C100" s="46" t="s">
        <v>16</v>
      </c>
      <c r="D100" s="34" t="s">
        <v>174</v>
      </c>
      <c r="E100" s="28">
        <v>700</v>
      </c>
      <c r="F100" s="28">
        <v>1800</v>
      </c>
      <c r="G100" s="40">
        <v>1</v>
      </c>
      <c r="H100" s="20" t="s">
        <v>14</v>
      </c>
      <c r="I100" s="24">
        <f t="shared" si="3"/>
        <v>1.26</v>
      </c>
      <c r="J100" s="28" t="s">
        <v>156</v>
      </c>
    </row>
    <row r="101" ht="40" customHeight="1" spans="1:10">
      <c r="A101" s="40">
        <v>102</v>
      </c>
      <c r="B101" s="37"/>
      <c r="C101" s="46" t="s">
        <v>21</v>
      </c>
      <c r="D101" s="45" t="s">
        <v>31</v>
      </c>
      <c r="E101" s="28">
        <v>1200</v>
      </c>
      <c r="F101" s="28">
        <v>2100</v>
      </c>
      <c r="G101" s="40">
        <v>1</v>
      </c>
      <c r="H101" s="20" t="s">
        <v>14</v>
      </c>
      <c r="I101" s="24">
        <f t="shared" si="3"/>
        <v>2.52</v>
      </c>
      <c r="J101" s="28" t="s">
        <v>156</v>
      </c>
    </row>
    <row r="102" ht="40" customHeight="1" spans="1:10">
      <c r="A102" s="40">
        <v>103</v>
      </c>
      <c r="B102" s="37"/>
      <c r="C102" s="46" t="s">
        <v>22</v>
      </c>
      <c r="D102" s="45" t="s">
        <v>31</v>
      </c>
      <c r="E102" s="28">
        <v>1200</v>
      </c>
      <c r="F102" s="28">
        <v>2100</v>
      </c>
      <c r="G102" s="40">
        <v>1</v>
      </c>
      <c r="H102" s="20" t="s">
        <v>14</v>
      </c>
      <c r="I102" s="24">
        <f t="shared" si="3"/>
        <v>2.52</v>
      </c>
      <c r="J102" s="28" t="s">
        <v>15</v>
      </c>
    </row>
    <row r="103" ht="40" customHeight="1" spans="1:10">
      <c r="A103" s="40">
        <v>104</v>
      </c>
      <c r="B103" s="37"/>
      <c r="C103" s="46" t="s">
        <v>56</v>
      </c>
      <c r="D103" s="45" t="s">
        <v>31</v>
      </c>
      <c r="E103" s="28">
        <v>1200</v>
      </c>
      <c r="F103" s="28">
        <v>2100</v>
      </c>
      <c r="G103" s="40">
        <v>1</v>
      </c>
      <c r="H103" s="20" t="s">
        <v>14</v>
      </c>
      <c r="I103" s="24">
        <f t="shared" si="3"/>
        <v>2.52</v>
      </c>
      <c r="J103" s="28" t="s">
        <v>15</v>
      </c>
    </row>
    <row r="104" ht="40" customHeight="1" spans="1:10">
      <c r="A104" s="40">
        <v>105</v>
      </c>
      <c r="B104" s="37"/>
      <c r="C104" s="46" t="s">
        <v>56</v>
      </c>
      <c r="D104" s="34" t="s">
        <v>174</v>
      </c>
      <c r="E104" s="28">
        <v>700</v>
      </c>
      <c r="F104" s="28">
        <v>1800</v>
      </c>
      <c r="G104" s="40">
        <v>1</v>
      </c>
      <c r="H104" s="20" t="s">
        <v>14</v>
      </c>
      <c r="I104" s="24">
        <f t="shared" si="3"/>
        <v>1.26</v>
      </c>
      <c r="J104" s="28" t="s">
        <v>15</v>
      </c>
    </row>
    <row r="105" ht="40" customHeight="1" spans="1:10">
      <c r="A105" s="40">
        <v>106</v>
      </c>
      <c r="B105" s="37"/>
      <c r="C105" s="46" t="s">
        <v>181</v>
      </c>
      <c r="D105" s="45" t="s">
        <v>31</v>
      </c>
      <c r="E105" s="28">
        <v>1200</v>
      </c>
      <c r="F105" s="28">
        <v>2100</v>
      </c>
      <c r="G105" s="40">
        <v>1</v>
      </c>
      <c r="H105" s="20" t="s">
        <v>14</v>
      </c>
      <c r="I105" s="24">
        <f t="shared" si="3"/>
        <v>2.52</v>
      </c>
      <c r="J105" s="28" t="s">
        <v>15</v>
      </c>
    </row>
    <row r="106" ht="40" customHeight="1" spans="1:10">
      <c r="A106" s="40">
        <v>107</v>
      </c>
      <c r="B106" s="37"/>
      <c r="C106" s="46" t="s">
        <v>181</v>
      </c>
      <c r="D106" s="45" t="s">
        <v>55</v>
      </c>
      <c r="E106" s="28">
        <v>700</v>
      </c>
      <c r="F106" s="28">
        <v>1800</v>
      </c>
      <c r="G106" s="40">
        <v>1</v>
      </c>
      <c r="H106" s="20" t="s">
        <v>14</v>
      </c>
      <c r="I106" s="24">
        <f t="shared" si="3"/>
        <v>1.26</v>
      </c>
      <c r="J106" s="28" t="s">
        <v>15</v>
      </c>
    </row>
    <row r="107" ht="40" customHeight="1" spans="1:10">
      <c r="A107" s="40">
        <v>108</v>
      </c>
      <c r="B107" s="37"/>
      <c r="C107" s="46" t="s">
        <v>181</v>
      </c>
      <c r="D107" s="34" t="s">
        <v>174</v>
      </c>
      <c r="E107" s="28">
        <v>700</v>
      </c>
      <c r="F107" s="28">
        <v>1800</v>
      </c>
      <c r="G107" s="40">
        <v>1</v>
      </c>
      <c r="H107" s="20" t="s">
        <v>14</v>
      </c>
      <c r="I107" s="24">
        <f t="shared" si="3"/>
        <v>1.26</v>
      </c>
      <c r="J107" s="28" t="s">
        <v>15</v>
      </c>
    </row>
    <row r="108" ht="40" customHeight="1" spans="1:10">
      <c r="A108" s="40">
        <v>109</v>
      </c>
      <c r="B108" s="37"/>
      <c r="C108" s="46" t="s">
        <v>49</v>
      </c>
      <c r="D108" s="45" t="s">
        <v>31</v>
      </c>
      <c r="E108" s="28">
        <v>1200</v>
      </c>
      <c r="F108" s="28">
        <v>2100</v>
      </c>
      <c r="G108" s="40">
        <v>1</v>
      </c>
      <c r="H108" s="20" t="s">
        <v>14</v>
      </c>
      <c r="I108" s="24">
        <f t="shared" si="3"/>
        <v>2.52</v>
      </c>
      <c r="J108" s="28" t="s">
        <v>15</v>
      </c>
    </row>
    <row r="109" ht="40" customHeight="1" spans="1:10">
      <c r="A109" s="40">
        <v>110</v>
      </c>
      <c r="B109" s="37"/>
      <c r="C109" s="46" t="s">
        <v>49</v>
      </c>
      <c r="D109" s="45" t="s">
        <v>55</v>
      </c>
      <c r="E109" s="28">
        <v>700</v>
      </c>
      <c r="F109" s="28">
        <v>1800</v>
      </c>
      <c r="G109" s="40">
        <v>1</v>
      </c>
      <c r="H109" s="20" t="s">
        <v>14</v>
      </c>
      <c r="I109" s="24">
        <f t="shared" si="3"/>
        <v>1.26</v>
      </c>
      <c r="J109" s="28" t="s">
        <v>15</v>
      </c>
    </row>
    <row r="110" ht="40" customHeight="1" spans="1:10">
      <c r="A110" s="40">
        <v>111</v>
      </c>
      <c r="B110" s="37"/>
      <c r="C110" s="46" t="s">
        <v>49</v>
      </c>
      <c r="D110" s="34" t="s">
        <v>174</v>
      </c>
      <c r="E110" s="28">
        <v>700</v>
      </c>
      <c r="F110" s="28">
        <v>1800</v>
      </c>
      <c r="G110" s="40">
        <v>1</v>
      </c>
      <c r="H110" s="20" t="s">
        <v>14</v>
      </c>
      <c r="I110" s="24">
        <f t="shared" si="3"/>
        <v>1.26</v>
      </c>
      <c r="J110" s="28" t="s">
        <v>15</v>
      </c>
    </row>
    <row r="111" ht="40" customHeight="1" spans="1:10">
      <c r="A111" s="40">
        <v>112</v>
      </c>
      <c r="B111" s="37"/>
      <c r="C111" s="46" t="s">
        <v>57</v>
      </c>
      <c r="D111" s="45" t="s">
        <v>31</v>
      </c>
      <c r="E111" s="28">
        <v>1200</v>
      </c>
      <c r="F111" s="28">
        <v>2100</v>
      </c>
      <c r="G111" s="40">
        <v>1</v>
      </c>
      <c r="H111" s="20" t="s">
        <v>14</v>
      </c>
      <c r="I111" s="24">
        <f t="shared" si="3"/>
        <v>2.52</v>
      </c>
      <c r="J111" s="28" t="s">
        <v>15</v>
      </c>
    </row>
    <row r="112" ht="40" customHeight="1" spans="1:10">
      <c r="A112" s="40">
        <v>113</v>
      </c>
      <c r="B112" s="37"/>
      <c r="C112" s="46" t="s">
        <v>57</v>
      </c>
      <c r="D112" s="34" t="s">
        <v>174</v>
      </c>
      <c r="E112" s="28">
        <v>700</v>
      </c>
      <c r="F112" s="28">
        <v>1800</v>
      </c>
      <c r="G112" s="40">
        <v>1</v>
      </c>
      <c r="H112" s="20" t="s">
        <v>14</v>
      </c>
      <c r="I112" s="24">
        <f t="shared" si="3"/>
        <v>1.26</v>
      </c>
      <c r="J112" s="28" t="s">
        <v>15</v>
      </c>
    </row>
    <row r="113" ht="40" customHeight="1" spans="1:10">
      <c r="A113" s="40">
        <v>114</v>
      </c>
      <c r="B113" s="37"/>
      <c r="C113" s="46" t="s">
        <v>50</v>
      </c>
      <c r="D113" s="45" t="s">
        <v>31</v>
      </c>
      <c r="E113" s="28">
        <v>1200</v>
      </c>
      <c r="F113" s="28">
        <v>2100</v>
      </c>
      <c r="G113" s="40">
        <v>1</v>
      </c>
      <c r="H113" s="20" t="s">
        <v>14</v>
      </c>
      <c r="I113" s="24">
        <f t="shared" si="3"/>
        <v>2.52</v>
      </c>
      <c r="J113" s="28" t="s">
        <v>15</v>
      </c>
    </row>
    <row r="114" ht="40" customHeight="1" spans="1:10">
      <c r="A114" s="40">
        <v>115</v>
      </c>
      <c r="B114" s="37"/>
      <c r="C114" s="46" t="s">
        <v>50</v>
      </c>
      <c r="D114" s="45" t="s">
        <v>55</v>
      </c>
      <c r="E114" s="28">
        <v>700</v>
      </c>
      <c r="F114" s="28">
        <v>1800</v>
      </c>
      <c r="G114" s="40">
        <v>1</v>
      </c>
      <c r="H114" s="20" t="s">
        <v>14</v>
      </c>
      <c r="I114" s="24">
        <f t="shared" si="3"/>
        <v>1.26</v>
      </c>
      <c r="J114" s="28" t="s">
        <v>15</v>
      </c>
    </row>
    <row r="115" ht="40" customHeight="1" spans="1:10">
      <c r="A115" s="40">
        <v>116</v>
      </c>
      <c r="B115" s="37"/>
      <c r="C115" s="46" t="s">
        <v>50</v>
      </c>
      <c r="D115" s="34" t="s">
        <v>174</v>
      </c>
      <c r="E115" s="28">
        <v>700</v>
      </c>
      <c r="F115" s="28">
        <v>1800</v>
      </c>
      <c r="G115" s="40">
        <v>1</v>
      </c>
      <c r="H115" s="20" t="s">
        <v>14</v>
      </c>
      <c r="I115" s="24">
        <f t="shared" si="3"/>
        <v>1.26</v>
      </c>
      <c r="J115" s="28" t="s">
        <v>15</v>
      </c>
    </row>
    <row r="116" ht="40" customHeight="1" spans="1:10">
      <c r="A116" s="40">
        <v>117</v>
      </c>
      <c r="B116" s="37"/>
      <c r="C116" s="46" t="s">
        <v>58</v>
      </c>
      <c r="D116" s="45" t="s">
        <v>31</v>
      </c>
      <c r="E116" s="28">
        <v>1200</v>
      </c>
      <c r="F116" s="28">
        <v>2100</v>
      </c>
      <c r="G116" s="40">
        <v>1</v>
      </c>
      <c r="H116" s="20" t="s">
        <v>14</v>
      </c>
      <c r="I116" s="24">
        <f t="shared" ref="I116:I134" si="4">E116*F116*G116*0.000001</f>
        <v>2.52</v>
      </c>
      <c r="J116" s="28" t="s">
        <v>15</v>
      </c>
    </row>
    <row r="117" ht="40" customHeight="1" spans="1:10">
      <c r="A117" s="40">
        <v>118</v>
      </c>
      <c r="B117" s="37"/>
      <c r="C117" s="46" t="s">
        <v>58</v>
      </c>
      <c r="D117" s="45" t="s">
        <v>55</v>
      </c>
      <c r="E117" s="28">
        <v>700</v>
      </c>
      <c r="F117" s="28">
        <v>1800</v>
      </c>
      <c r="G117" s="40">
        <v>1</v>
      </c>
      <c r="H117" s="20" t="s">
        <v>14</v>
      </c>
      <c r="I117" s="24">
        <f t="shared" si="4"/>
        <v>1.26</v>
      </c>
      <c r="J117" s="28" t="s">
        <v>15</v>
      </c>
    </row>
    <row r="118" ht="40" customHeight="1" spans="1:10">
      <c r="A118" s="40">
        <v>119</v>
      </c>
      <c r="B118" s="37"/>
      <c r="C118" s="46" t="s">
        <v>58</v>
      </c>
      <c r="D118" s="34" t="s">
        <v>174</v>
      </c>
      <c r="E118" s="28">
        <v>700</v>
      </c>
      <c r="F118" s="28">
        <v>1800</v>
      </c>
      <c r="G118" s="40">
        <v>1</v>
      </c>
      <c r="H118" s="20" t="s">
        <v>14</v>
      </c>
      <c r="I118" s="24">
        <f t="shared" si="4"/>
        <v>1.26</v>
      </c>
      <c r="J118" s="28" t="s">
        <v>15</v>
      </c>
    </row>
    <row r="119" ht="40" customHeight="1" spans="1:10">
      <c r="A119" s="40">
        <v>120</v>
      </c>
      <c r="B119" s="37"/>
      <c r="C119" s="46" t="s">
        <v>133</v>
      </c>
      <c r="D119" s="45" t="s">
        <v>31</v>
      </c>
      <c r="E119" s="28">
        <v>1200</v>
      </c>
      <c r="F119" s="28">
        <v>2100</v>
      </c>
      <c r="G119" s="40">
        <v>1</v>
      </c>
      <c r="H119" s="20" t="s">
        <v>14</v>
      </c>
      <c r="I119" s="24">
        <f t="shared" si="4"/>
        <v>2.52</v>
      </c>
      <c r="J119" s="28" t="s">
        <v>15</v>
      </c>
    </row>
    <row r="120" ht="40" customHeight="1" spans="1:10">
      <c r="A120" s="40">
        <v>121</v>
      </c>
      <c r="B120" s="37"/>
      <c r="C120" s="46" t="s">
        <v>133</v>
      </c>
      <c r="D120" s="45" t="s">
        <v>55</v>
      </c>
      <c r="E120" s="28">
        <v>700</v>
      </c>
      <c r="F120" s="28">
        <v>1800</v>
      </c>
      <c r="G120" s="40">
        <v>1</v>
      </c>
      <c r="H120" s="20" t="s">
        <v>14</v>
      </c>
      <c r="I120" s="24">
        <f t="shared" si="4"/>
        <v>1.26</v>
      </c>
      <c r="J120" s="28" t="s">
        <v>15</v>
      </c>
    </row>
    <row r="121" ht="40" customHeight="1" spans="1:10">
      <c r="A121" s="40">
        <v>122</v>
      </c>
      <c r="B121" s="37"/>
      <c r="C121" s="46" t="s">
        <v>133</v>
      </c>
      <c r="D121" s="34" t="s">
        <v>174</v>
      </c>
      <c r="E121" s="28">
        <v>700</v>
      </c>
      <c r="F121" s="28">
        <v>1800</v>
      </c>
      <c r="G121" s="40">
        <v>1</v>
      </c>
      <c r="H121" s="20" t="s">
        <v>14</v>
      </c>
      <c r="I121" s="24">
        <f t="shared" si="4"/>
        <v>1.26</v>
      </c>
      <c r="J121" s="28" t="s">
        <v>15</v>
      </c>
    </row>
    <row r="122" ht="40" customHeight="1" spans="1:10">
      <c r="A122" s="40">
        <v>123</v>
      </c>
      <c r="B122" s="37"/>
      <c r="C122" s="46" t="s">
        <v>126</v>
      </c>
      <c r="D122" s="45" t="s">
        <v>31</v>
      </c>
      <c r="E122" s="28">
        <v>1200</v>
      </c>
      <c r="F122" s="28">
        <v>2100</v>
      </c>
      <c r="G122" s="40">
        <v>1</v>
      </c>
      <c r="H122" s="20" t="s">
        <v>14</v>
      </c>
      <c r="I122" s="24">
        <f t="shared" si="4"/>
        <v>2.52</v>
      </c>
      <c r="J122" s="28" t="s">
        <v>15</v>
      </c>
    </row>
    <row r="123" ht="40" customHeight="1" spans="1:10">
      <c r="A123" s="40">
        <v>124</v>
      </c>
      <c r="B123" s="37"/>
      <c r="C123" s="46" t="s">
        <v>126</v>
      </c>
      <c r="D123" s="45" t="s">
        <v>55</v>
      </c>
      <c r="E123" s="28">
        <v>700</v>
      </c>
      <c r="F123" s="28">
        <v>1800</v>
      </c>
      <c r="G123" s="40">
        <v>1</v>
      </c>
      <c r="H123" s="20" t="s">
        <v>14</v>
      </c>
      <c r="I123" s="24">
        <f t="shared" si="4"/>
        <v>1.26</v>
      </c>
      <c r="J123" s="28" t="s">
        <v>15</v>
      </c>
    </row>
    <row r="124" ht="40" customHeight="1" spans="1:10">
      <c r="A124" s="40">
        <v>125</v>
      </c>
      <c r="B124" s="37"/>
      <c r="C124" s="46" t="s">
        <v>59</v>
      </c>
      <c r="D124" s="45" t="s">
        <v>31</v>
      </c>
      <c r="E124" s="28">
        <v>1200</v>
      </c>
      <c r="F124" s="28">
        <v>2100</v>
      </c>
      <c r="G124" s="40">
        <v>1</v>
      </c>
      <c r="H124" s="20" t="s">
        <v>14</v>
      </c>
      <c r="I124" s="24">
        <f t="shared" si="4"/>
        <v>2.52</v>
      </c>
      <c r="J124" s="28" t="s">
        <v>15</v>
      </c>
    </row>
    <row r="125" ht="40" customHeight="1" spans="1:10">
      <c r="A125" s="40">
        <v>126</v>
      </c>
      <c r="B125" s="36" t="s">
        <v>187</v>
      </c>
      <c r="C125" s="47" t="s">
        <v>12</v>
      </c>
      <c r="D125" s="34" t="s">
        <v>44</v>
      </c>
      <c r="E125" s="28">
        <v>1000</v>
      </c>
      <c r="F125" s="28">
        <v>2100</v>
      </c>
      <c r="G125" s="40">
        <v>1</v>
      </c>
      <c r="H125" s="20" t="s">
        <v>14</v>
      </c>
      <c r="I125" s="24">
        <f t="shared" si="4"/>
        <v>2.1</v>
      </c>
      <c r="J125" s="28" t="s">
        <v>15</v>
      </c>
    </row>
    <row r="126" ht="40" customHeight="1" spans="1:10">
      <c r="A126" s="40">
        <v>127</v>
      </c>
      <c r="B126" s="37"/>
      <c r="C126" s="48"/>
      <c r="D126" s="34" t="s">
        <v>44</v>
      </c>
      <c r="E126" s="28">
        <v>1000</v>
      </c>
      <c r="F126" s="28">
        <v>2100</v>
      </c>
      <c r="G126" s="40">
        <v>1</v>
      </c>
      <c r="H126" s="20" t="s">
        <v>14</v>
      </c>
      <c r="I126" s="24">
        <f t="shared" si="4"/>
        <v>2.1</v>
      </c>
      <c r="J126" s="28" t="s">
        <v>15</v>
      </c>
    </row>
    <row r="127" ht="40" customHeight="1" spans="1:10">
      <c r="A127" s="40">
        <v>128</v>
      </c>
      <c r="B127" s="37"/>
      <c r="C127" s="46" t="s">
        <v>177</v>
      </c>
      <c r="D127" s="34" t="s">
        <v>31</v>
      </c>
      <c r="E127" s="28">
        <v>1200</v>
      </c>
      <c r="F127" s="28">
        <v>2100</v>
      </c>
      <c r="G127" s="40">
        <v>1</v>
      </c>
      <c r="H127" s="20" t="s">
        <v>14</v>
      </c>
      <c r="I127" s="24">
        <f t="shared" si="4"/>
        <v>2.52</v>
      </c>
      <c r="J127" s="28" t="s">
        <v>15</v>
      </c>
    </row>
    <row r="128" ht="40" customHeight="1" spans="1:10">
      <c r="A128" s="40">
        <v>129</v>
      </c>
      <c r="B128" s="37"/>
      <c r="C128" s="46" t="s">
        <v>16</v>
      </c>
      <c r="D128" s="34" t="s">
        <v>55</v>
      </c>
      <c r="E128" s="28">
        <v>1200</v>
      </c>
      <c r="F128" s="28">
        <v>1800</v>
      </c>
      <c r="G128" s="40">
        <v>1</v>
      </c>
      <c r="H128" s="20" t="s">
        <v>14</v>
      </c>
      <c r="I128" s="24">
        <f t="shared" si="4"/>
        <v>2.16</v>
      </c>
      <c r="J128" s="28" t="s">
        <v>15</v>
      </c>
    </row>
    <row r="129" ht="40" customHeight="1" spans="1:10">
      <c r="A129" s="40">
        <v>130</v>
      </c>
      <c r="B129" s="37"/>
      <c r="C129" s="46" t="s">
        <v>21</v>
      </c>
      <c r="D129" s="34" t="s">
        <v>31</v>
      </c>
      <c r="E129" s="28">
        <v>1200</v>
      </c>
      <c r="F129" s="28">
        <v>2100</v>
      </c>
      <c r="G129" s="40">
        <v>1</v>
      </c>
      <c r="H129" s="20" t="s">
        <v>14</v>
      </c>
      <c r="I129" s="24">
        <f t="shared" si="4"/>
        <v>2.52</v>
      </c>
      <c r="J129" s="28" t="s">
        <v>15</v>
      </c>
    </row>
    <row r="130" ht="40" customHeight="1" spans="1:10">
      <c r="A130" s="40">
        <v>131</v>
      </c>
      <c r="B130" s="37"/>
      <c r="C130" s="46" t="s">
        <v>50</v>
      </c>
      <c r="D130" s="34" t="s">
        <v>55</v>
      </c>
      <c r="E130" s="28">
        <v>1200</v>
      </c>
      <c r="F130" s="28">
        <v>1800</v>
      </c>
      <c r="G130" s="40">
        <v>1</v>
      </c>
      <c r="H130" s="20" t="s">
        <v>14</v>
      </c>
      <c r="I130" s="24">
        <f t="shared" si="4"/>
        <v>2.16</v>
      </c>
      <c r="J130" s="28" t="s">
        <v>15</v>
      </c>
    </row>
    <row r="131" ht="40" customHeight="1" spans="1:10">
      <c r="A131" s="40">
        <v>132</v>
      </c>
      <c r="B131" s="37"/>
      <c r="C131" s="46" t="s">
        <v>58</v>
      </c>
      <c r="D131" s="34" t="s">
        <v>31</v>
      </c>
      <c r="E131" s="28">
        <v>1200</v>
      </c>
      <c r="F131" s="28">
        <v>2100</v>
      </c>
      <c r="G131" s="40">
        <v>1</v>
      </c>
      <c r="H131" s="20" t="s">
        <v>14</v>
      </c>
      <c r="I131" s="24">
        <f t="shared" si="4"/>
        <v>2.52</v>
      </c>
      <c r="J131" s="28" t="s">
        <v>15</v>
      </c>
    </row>
    <row r="132" ht="40" customHeight="1" spans="1:10">
      <c r="A132" s="40">
        <v>133</v>
      </c>
      <c r="B132" s="37"/>
      <c r="C132" s="46" t="s">
        <v>58</v>
      </c>
      <c r="D132" s="34" t="s">
        <v>174</v>
      </c>
      <c r="E132" s="28">
        <v>600</v>
      </c>
      <c r="F132" s="28">
        <v>1800</v>
      </c>
      <c r="G132" s="40">
        <v>1</v>
      </c>
      <c r="H132" s="20" t="s">
        <v>14</v>
      </c>
      <c r="I132" s="24">
        <f t="shared" si="4"/>
        <v>1.08</v>
      </c>
      <c r="J132" s="28" t="s">
        <v>15</v>
      </c>
    </row>
    <row r="133" ht="40" customHeight="1" spans="1:10">
      <c r="A133" s="40">
        <v>134</v>
      </c>
      <c r="B133" s="37"/>
      <c r="C133" s="46" t="s">
        <v>133</v>
      </c>
      <c r="D133" s="34" t="s">
        <v>31</v>
      </c>
      <c r="E133" s="28">
        <v>1200</v>
      </c>
      <c r="F133" s="28">
        <v>2100</v>
      </c>
      <c r="G133" s="40">
        <v>1</v>
      </c>
      <c r="H133" s="20" t="s">
        <v>14</v>
      </c>
      <c r="I133" s="24">
        <f t="shared" si="4"/>
        <v>2.52</v>
      </c>
      <c r="J133" s="28" t="s">
        <v>15</v>
      </c>
    </row>
    <row r="134" ht="40" customHeight="1" spans="1:10">
      <c r="A134" s="42">
        <v>135</v>
      </c>
      <c r="B134" s="37"/>
      <c r="C134" s="47" t="s">
        <v>126</v>
      </c>
      <c r="D134" s="49" t="s">
        <v>31</v>
      </c>
      <c r="E134" s="36">
        <v>1200</v>
      </c>
      <c r="F134" s="36">
        <v>2100</v>
      </c>
      <c r="G134" s="40">
        <v>1</v>
      </c>
      <c r="H134" s="20" t="s">
        <v>14</v>
      </c>
      <c r="I134" s="24">
        <f t="shared" si="4"/>
        <v>2.52</v>
      </c>
      <c r="J134" s="28" t="s">
        <v>15</v>
      </c>
    </row>
    <row r="135" ht="40" customHeight="1" spans="1:10">
      <c r="A135" s="50" t="s">
        <v>40</v>
      </c>
      <c r="B135" s="51"/>
      <c r="C135" s="51"/>
      <c r="D135" s="51"/>
      <c r="E135" s="51"/>
      <c r="F135" s="52"/>
      <c r="G135" s="36">
        <f>SUM(G3:G134)</f>
        <v>236</v>
      </c>
      <c r="H135" s="20" t="s">
        <v>14</v>
      </c>
      <c r="I135" s="36">
        <f>SUM(I3:I134)</f>
        <v>509.01</v>
      </c>
      <c r="J135" s="53"/>
    </row>
  </sheetData>
  <mergeCells count="18">
    <mergeCell ref="A1:J1"/>
    <mergeCell ref="A135:F135"/>
    <mergeCell ref="B3:B6"/>
    <mergeCell ref="B7:B9"/>
    <mergeCell ref="B10:B17"/>
    <mergeCell ref="B18:B39"/>
    <mergeCell ref="B40:B42"/>
    <mergeCell ref="B43:B45"/>
    <mergeCell ref="B46:B67"/>
    <mergeCell ref="B68:B92"/>
    <mergeCell ref="B93:B124"/>
    <mergeCell ref="B125:B134"/>
    <mergeCell ref="C4:C6"/>
    <mergeCell ref="C7:C9"/>
    <mergeCell ref="C15:C16"/>
    <mergeCell ref="C40:C42"/>
    <mergeCell ref="C43:C45"/>
    <mergeCell ref="C125:C126"/>
  </mergeCells>
  <pageMargins left="0.25" right="0.25" top="0.75" bottom="0.75" header="0.298611111111111" footer="0.298611111111111"/>
  <pageSetup paperSize="9" scale="91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"/>
  <sheetViews>
    <sheetView tabSelected="1" workbookViewId="0">
      <selection activeCell="G10" sqref="G10"/>
    </sheetView>
  </sheetViews>
  <sheetFormatPr defaultColWidth="9" defaultRowHeight="14.25"/>
  <cols>
    <col min="1" max="1" width="9" style="1"/>
    <col min="2" max="2" width="26.25" style="1" customWidth="1"/>
    <col min="3" max="3" width="20.5" style="1" customWidth="1"/>
    <col min="4" max="4" width="14.75" style="1" customWidth="1"/>
    <col min="5" max="5" width="17.625" style="1" customWidth="1"/>
    <col min="6" max="6" width="14.125" style="1" customWidth="1"/>
  </cols>
  <sheetData>
    <row r="1" ht="30" customHeight="1" spans="1:6">
      <c r="A1" s="2" t="s">
        <v>188</v>
      </c>
      <c r="B1" s="3"/>
      <c r="C1" s="3"/>
      <c r="D1" s="3"/>
      <c r="E1" s="3"/>
      <c r="F1" s="3"/>
    </row>
    <row r="2" ht="50" customHeight="1" spans="1:6">
      <c r="A2" s="4" t="s">
        <v>1</v>
      </c>
      <c r="B2" s="4" t="s">
        <v>189</v>
      </c>
      <c r="C2" s="5" t="s">
        <v>190</v>
      </c>
      <c r="D2" s="5" t="s">
        <v>191</v>
      </c>
      <c r="E2" s="6" t="s">
        <v>192</v>
      </c>
      <c r="F2" s="4" t="s">
        <v>193</v>
      </c>
    </row>
    <row r="3" ht="30" customHeight="1" spans="1:6">
      <c r="A3" s="4">
        <v>1</v>
      </c>
      <c r="B3" s="7" t="s">
        <v>11</v>
      </c>
      <c r="C3" s="4">
        <v>140</v>
      </c>
      <c r="D3" s="4">
        <v>76</v>
      </c>
      <c r="E3" s="8">
        <f>图书馆!I77</f>
        <v>243.12</v>
      </c>
      <c r="F3" s="9"/>
    </row>
    <row r="4" ht="30" customHeight="1" spans="1:6">
      <c r="A4" s="4">
        <v>2</v>
      </c>
      <c r="B4" s="7" t="s">
        <v>194</v>
      </c>
      <c r="C4" s="4">
        <v>112</v>
      </c>
      <c r="D4" s="4">
        <v>30</v>
      </c>
      <c r="E4" s="8">
        <f>高层公寓!I31</f>
        <v>84.2045</v>
      </c>
      <c r="F4" s="9"/>
    </row>
    <row r="5" ht="30" customHeight="1" spans="1:6">
      <c r="A5" s="4">
        <v>3</v>
      </c>
      <c r="B5" s="7" t="s">
        <v>60</v>
      </c>
      <c r="C5" s="4">
        <v>70</v>
      </c>
      <c r="D5" s="4">
        <v>66</v>
      </c>
      <c r="E5" s="8">
        <f>人文楼!I62</f>
        <v>228</v>
      </c>
      <c r="F5" s="9"/>
    </row>
    <row r="6" ht="30" customHeight="1" spans="1:6">
      <c r="A6" s="4">
        <v>4</v>
      </c>
      <c r="B6" s="7" t="s">
        <v>110</v>
      </c>
      <c r="C6" s="4">
        <v>48</v>
      </c>
      <c r="D6" s="4">
        <v>18</v>
      </c>
      <c r="E6" s="8">
        <f>体育馆!I21</f>
        <v>64.89</v>
      </c>
      <c r="F6" s="9"/>
    </row>
    <row r="7" ht="30" customHeight="1" spans="1:6">
      <c r="A7" s="4">
        <v>5</v>
      </c>
      <c r="B7" s="7" t="s">
        <v>120</v>
      </c>
      <c r="C7" s="4">
        <v>47</v>
      </c>
      <c r="D7" s="4">
        <f>'1号教学楼'!G38</f>
        <v>35</v>
      </c>
      <c r="E7" s="8">
        <f>'1号教学楼'!I38</f>
        <v>188.1624</v>
      </c>
      <c r="F7" s="9"/>
    </row>
    <row r="8" ht="30" customHeight="1" spans="1:20">
      <c r="A8" s="4">
        <v>6</v>
      </c>
      <c r="B8" s="7" t="s">
        <v>125</v>
      </c>
      <c r="C8" s="4">
        <v>47</v>
      </c>
      <c r="D8" s="4">
        <v>36</v>
      </c>
      <c r="E8" s="8">
        <f>'2号教学楼'!I39</f>
        <v>202.56</v>
      </c>
      <c r="F8" s="9"/>
      <c r="I8" s="14"/>
      <c r="J8" s="13"/>
      <c r="K8" s="14"/>
      <c r="L8" s="14"/>
      <c r="M8" s="14"/>
      <c r="N8" s="14"/>
      <c r="O8" s="14"/>
      <c r="P8" s="13"/>
      <c r="Q8" s="14"/>
      <c r="R8" s="14"/>
      <c r="S8" s="13"/>
      <c r="T8" s="13"/>
    </row>
    <row r="9" ht="30" customHeight="1" spans="1:6">
      <c r="A9" s="4">
        <v>7</v>
      </c>
      <c r="B9" s="7" t="s">
        <v>137</v>
      </c>
      <c r="C9" s="4">
        <v>94</v>
      </c>
      <c r="D9" s="4">
        <f>'3号教学楼'!G9</f>
        <v>12</v>
      </c>
      <c r="E9" s="8">
        <f>'3号教学楼'!I9</f>
        <v>17.01</v>
      </c>
      <c r="F9" s="9"/>
    </row>
    <row r="10" ht="30" customHeight="1" spans="1:6">
      <c r="A10" s="4">
        <v>8</v>
      </c>
      <c r="B10" s="7" t="s">
        <v>195</v>
      </c>
      <c r="C10" s="4">
        <v>175</v>
      </c>
      <c r="D10" s="4">
        <v>0</v>
      </c>
      <c r="E10" s="8">
        <v>0</v>
      </c>
      <c r="F10" s="9"/>
    </row>
    <row r="11" ht="30" customHeight="1" spans="1:6">
      <c r="A11" s="4">
        <v>9</v>
      </c>
      <c r="B11" s="7" t="s">
        <v>140</v>
      </c>
      <c r="C11" s="7">
        <v>34</v>
      </c>
      <c r="D11" s="7">
        <f>食堂!G20</f>
        <v>17</v>
      </c>
      <c r="E11" s="10">
        <f>食堂!I20</f>
        <v>80.86</v>
      </c>
      <c r="F11" s="7"/>
    </row>
    <row r="12" ht="30" customHeight="1" spans="1:6">
      <c r="A12" s="4">
        <v>10</v>
      </c>
      <c r="B12" s="4" t="s">
        <v>196</v>
      </c>
      <c r="C12" s="4">
        <v>256</v>
      </c>
      <c r="D12" s="4">
        <f>'学生宿舍A-F栋'!G68</f>
        <v>91</v>
      </c>
      <c r="E12" s="8">
        <f>'学生宿舍A-F栋'!I68</f>
        <v>265.692</v>
      </c>
      <c r="F12" s="9"/>
    </row>
    <row r="13" ht="30" customHeight="1" spans="1:6">
      <c r="A13" s="4">
        <v>11</v>
      </c>
      <c r="B13" s="7" t="s">
        <v>197</v>
      </c>
      <c r="C13" s="4">
        <v>468</v>
      </c>
      <c r="D13" s="4">
        <f>'研究生公寓1-6号楼'!G135</f>
        <v>236</v>
      </c>
      <c r="E13" s="8">
        <f>'研究生公寓1-6号楼'!I135</f>
        <v>509.01</v>
      </c>
      <c r="F13" s="9"/>
    </row>
    <row r="14" ht="30" customHeight="1" spans="1:16">
      <c r="A14" s="11" t="s">
        <v>40</v>
      </c>
      <c r="B14" s="12"/>
      <c r="C14" s="4">
        <f>SUM(C3:C12)</f>
        <v>1023</v>
      </c>
      <c r="D14" s="4">
        <f>SUM(D3:D13)</f>
        <v>617</v>
      </c>
      <c r="E14" s="8">
        <f>SUM(E3:E13)</f>
        <v>1883.5089</v>
      </c>
      <c r="F14" s="9"/>
      <c r="H14" s="13"/>
      <c r="I14" s="14"/>
      <c r="J14" s="14"/>
      <c r="K14" s="14"/>
      <c r="L14" s="14"/>
      <c r="M14" s="14"/>
      <c r="N14" s="14"/>
      <c r="O14" s="14"/>
      <c r="P14" s="14"/>
    </row>
  </sheetData>
  <mergeCells count="2">
    <mergeCell ref="A1:F1"/>
    <mergeCell ref="A14:B14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图书馆</vt:lpstr>
      <vt:lpstr>高层公寓</vt:lpstr>
      <vt:lpstr>人文楼</vt:lpstr>
      <vt:lpstr>体育馆</vt:lpstr>
      <vt:lpstr>1号教学楼</vt:lpstr>
      <vt:lpstr>2号教学楼</vt:lpstr>
      <vt:lpstr>3号教学楼</vt:lpstr>
      <vt:lpstr>食堂</vt:lpstr>
      <vt:lpstr>学生宿舍A-F栋</vt:lpstr>
      <vt:lpstr>研究生公寓1-6号楼</vt:lpstr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痕1367031708</cp:lastModifiedBy>
  <dcterms:created xsi:type="dcterms:W3CDTF">2025-07-04T08:32:00Z</dcterms:created>
  <dcterms:modified xsi:type="dcterms:W3CDTF">2025-09-12T03:49:00Z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2025-07-04T00:32:11Z</vt:filetime>
  </property>
  <property fmtid="{D5CDD505-2E9C-101B-9397-08002B2CF9AE}" pid="4" name="UsrData">
    <vt:lpwstr>68672109697063001fc4c2eewl</vt:lpwstr>
  </property>
  <property fmtid="{D5CDD505-2E9C-101B-9397-08002B2CF9AE}" pid="5" name="KSOProductBuildVer">
    <vt:lpwstr>2052-12.1.0.22529</vt:lpwstr>
  </property>
  <property fmtid="{D5CDD505-2E9C-101B-9397-08002B2CF9AE}" pid="6" name="ICV">
    <vt:lpwstr>99A7EC977F74496AAD7A457A856E6B19_13</vt:lpwstr>
  </property>
</Properties>
</file>